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Work documentation\2020\RAN103-e\CovEnh\FR1\"/>
    </mc:Choice>
  </mc:AlternateContent>
  <bookViews>
    <workbookView xWindow="0" yWindow="0" windowWidth="23040" windowHeight="91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1" i="1" l="1"/>
  <c r="I81" i="1"/>
  <c r="H81" i="1"/>
  <c r="G81" i="1"/>
  <c r="F81" i="1"/>
  <c r="E81" i="1"/>
  <c r="D81" i="1"/>
  <c r="C81" i="1"/>
  <c r="B81" i="1"/>
  <c r="J79" i="1"/>
  <c r="I79" i="1"/>
  <c r="H79" i="1"/>
  <c r="G79" i="1"/>
  <c r="F79" i="1"/>
  <c r="E79" i="1"/>
  <c r="D79" i="1"/>
  <c r="C79" i="1"/>
  <c r="B79" i="1"/>
  <c r="AZ70" i="1"/>
  <c r="AZ71" i="1" s="1"/>
  <c r="AZ75" i="1" s="1"/>
  <c r="AY70" i="1"/>
  <c r="AY71" i="1" s="1"/>
  <c r="AY75" i="1" s="1"/>
  <c r="AX70" i="1"/>
  <c r="AW70" i="1"/>
  <c r="AV70" i="1"/>
  <c r="AV71" i="1" s="1"/>
  <c r="AV75" i="1" s="1"/>
  <c r="AU70" i="1"/>
  <c r="AT70" i="1"/>
  <c r="AT71" i="1" s="1"/>
  <c r="AT75" i="1" s="1"/>
  <c r="AS70" i="1"/>
  <c r="AR70" i="1"/>
  <c r="AR71" i="1" s="1"/>
  <c r="AR75" i="1" s="1"/>
  <c r="AQ70" i="1"/>
  <c r="AQ71" i="1" s="1"/>
  <c r="AQ75" i="1" s="1"/>
  <c r="AP70" i="1"/>
  <c r="AO70" i="1"/>
  <c r="AN70" i="1"/>
  <c r="AM70" i="1"/>
  <c r="AL70" i="1"/>
  <c r="AL71" i="1" s="1"/>
  <c r="AL75" i="1" s="1"/>
  <c r="AK70" i="1"/>
  <c r="AJ70" i="1"/>
  <c r="AJ71" i="1" s="1"/>
  <c r="AJ75" i="1" s="1"/>
  <c r="AI70" i="1"/>
  <c r="AI71" i="1" s="1"/>
  <c r="AI75" i="1" s="1"/>
  <c r="AH70" i="1"/>
  <c r="AG70" i="1"/>
  <c r="AG71" i="1" s="1"/>
  <c r="AG75" i="1" s="1"/>
  <c r="AF70" i="1"/>
  <c r="AF71" i="1" s="1"/>
  <c r="AF75" i="1" s="1"/>
  <c r="AE70" i="1"/>
  <c r="AD70" i="1"/>
  <c r="AC70" i="1"/>
  <c r="AB70" i="1"/>
  <c r="AB71" i="1" s="1"/>
  <c r="AB75" i="1" s="1"/>
  <c r="AA70" i="1"/>
  <c r="AA71" i="1" s="1"/>
  <c r="AA75" i="1" s="1"/>
  <c r="Z70" i="1"/>
  <c r="Y70" i="1"/>
  <c r="Y71" i="1" s="1"/>
  <c r="Y75" i="1" s="1"/>
  <c r="X70" i="1"/>
  <c r="X71" i="1" s="1"/>
  <c r="X75" i="1" s="1"/>
  <c r="W70" i="1"/>
  <c r="V70" i="1"/>
  <c r="U70" i="1"/>
  <c r="T70" i="1"/>
  <c r="T71" i="1" s="1"/>
  <c r="T75" i="1" s="1"/>
  <c r="S70" i="1"/>
  <c r="S71" i="1" s="1"/>
  <c r="S75" i="1" s="1"/>
  <c r="R70" i="1"/>
  <c r="R71" i="1" s="1"/>
  <c r="R75" i="1" s="1"/>
  <c r="Q70" i="1"/>
  <c r="Q71" i="1" s="1"/>
  <c r="Q75" i="1" s="1"/>
  <c r="P70" i="1"/>
  <c r="P71" i="1" s="1"/>
  <c r="P75" i="1" s="1"/>
  <c r="O70" i="1"/>
  <c r="N70" i="1"/>
  <c r="M70" i="1"/>
  <c r="L70" i="1"/>
  <c r="L71" i="1" s="1"/>
  <c r="L75" i="1" s="1"/>
  <c r="K70" i="1"/>
  <c r="K71" i="1" s="1"/>
  <c r="K75" i="1" s="1"/>
  <c r="J70" i="1"/>
  <c r="J71" i="1" s="1"/>
  <c r="J75" i="1" s="1"/>
  <c r="I70" i="1"/>
  <c r="I71" i="1" s="1"/>
  <c r="I75" i="1" s="1"/>
  <c r="H70" i="1"/>
  <c r="H71" i="1" s="1"/>
  <c r="H75" i="1" s="1"/>
  <c r="G70" i="1"/>
  <c r="F70" i="1"/>
  <c r="E70" i="1"/>
  <c r="D70" i="1"/>
  <c r="D71" i="1" s="1"/>
  <c r="D75" i="1" s="1"/>
  <c r="C70" i="1"/>
  <c r="C71" i="1" s="1"/>
  <c r="C75" i="1" s="1"/>
  <c r="B70" i="1"/>
  <c r="AX64" i="1"/>
  <c r="AW64" i="1"/>
  <c r="AV64" i="1"/>
  <c r="AU64" i="1"/>
  <c r="AT64" i="1"/>
  <c r="AS64" i="1"/>
  <c r="AP64" i="1"/>
  <c r="AO64" i="1"/>
  <c r="AO63" i="1" s="1"/>
  <c r="AN64" i="1"/>
  <c r="AM64" i="1"/>
  <c r="AL64" i="1"/>
  <c r="AK64" i="1"/>
  <c r="AH64" i="1"/>
  <c r="AG64" i="1"/>
  <c r="AF64" i="1"/>
  <c r="AE64" i="1"/>
  <c r="AE63" i="1" s="1"/>
  <c r="AD64" i="1"/>
  <c r="AC64" i="1"/>
  <c r="Z64" i="1"/>
  <c r="Y64" i="1"/>
  <c r="X64" i="1"/>
  <c r="W64" i="1"/>
  <c r="V64" i="1"/>
  <c r="U64" i="1"/>
  <c r="U63" i="1" s="1"/>
  <c r="T64" i="1"/>
  <c r="Q64" i="1"/>
  <c r="P64" i="1"/>
  <c r="O64" i="1"/>
  <c r="N64" i="1"/>
  <c r="M64" i="1"/>
  <c r="L64" i="1"/>
  <c r="K64" i="1"/>
  <c r="K63" i="1" s="1"/>
  <c r="H64" i="1"/>
  <c r="G64" i="1"/>
  <c r="F64" i="1"/>
  <c r="E64" i="1"/>
  <c r="D64" i="1"/>
  <c r="C64" i="1"/>
  <c r="B64" i="1"/>
  <c r="AZ63" i="1"/>
  <c r="AY63" i="1"/>
  <c r="AX63" i="1"/>
  <c r="AW63" i="1"/>
  <c r="AV63" i="1"/>
  <c r="AU63" i="1"/>
  <c r="AT63" i="1"/>
  <c r="AS63" i="1"/>
  <c r="AR63" i="1"/>
  <c r="AQ63" i="1"/>
  <c r="AP63" i="1"/>
  <c r="AN63" i="1"/>
  <c r="AM63" i="1"/>
  <c r="AL63" i="1"/>
  <c r="AK63" i="1"/>
  <c r="AJ63" i="1"/>
  <c r="AI63" i="1"/>
  <c r="AH63" i="1"/>
  <c r="AG63" i="1"/>
  <c r="AF63" i="1"/>
  <c r="AD63" i="1"/>
  <c r="AC63" i="1"/>
  <c r="AB63" i="1"/>
  <c r="AA63" i="1"/>
  <c r="Z63" i="1"/>
  <c r="Y63" i="1"/>
  <c r="X63" i="1"/>
  <c r="W63" i="1"/>
  <c r="V63" i="1"/>
  <c r="T63" i="1"/>
  <c r="S63" i="1"/>
  <c r="R63" i="1"/>
  <c r="Q63" i="1"/>
  <c r="P63" i="1"/>
  <c r="O63" i="1"/>
  <c r="N63" i="1"/>
  <c r="M63" i="1"/>
  <c r="L63" i="1"/>
  <c r="H63" i="1"/>
  <c r="G63" i="1"/>
  <c r="F63" i="1"/>
  <c r="E63" i="1"/>
  <c r="D63" i="1"/>
  <c r="C63" i="1"/>
  <c r="B63" i="1"/>
  <c r="AZ60" i="1"/>
  <c r="AY60" i="1"/>
  <c r="AX60" i="1"/>
  <c r="AW60" i="1"/>
  <c r="AV60" i="1"/>
  <c r="AU60" i="1"/>
  <c r="AT60" i="1"/>
  <c r="AS60" i="1"/>
  <c r="AS59" i="1" s="1"/>
  <c r="AR60" i="1"/>
  <c r="AQ60" i="1"/>
  <c r="AP60" i="1"/>
  <c r="AO60" i="1"/>
  <c r="AN60" i="1"/>
  <c r="AM60" i="1"/>
  <c r="AL60" i="1"/>
  <c r="AK60" i="1"/>
  <c r="AK59" i="1" s="1"/>
  <c r="AJ60" i="1"/>
  <c r="AI60" i="1"/>
  <c r="AH60" i="1"/>
  <c r="AG60" i="1"/>
  <c r="AF60" i="1"/>
  <c r="AE60" i="1"/>
  <c r="AD60" i="1"/>
  <c r="AC60" i="1"/>
  <c r="AC59" i="1" s="1"/>
  <c r="AB60" i="1"/>
  <c r="AA60" i="1"/>
  <c r="Z60" i="1"/>
  <c r="Y60" i="1"/>
  <c r="X60" i="1"/>
  <c r="W60" i="1"/>
  <c r="V60" i="1"/>
  <c r="U60" i="1"/>
  <c r="U59" i="1" s="1"/>
  <c r="T60" i="1"/>
  <c r="S60" i="1"/>
  <c r="R60" i="1"/>
  <c r="Q60" i="1"/>
  <c r="P60" i="1"/>
  <c r="O60" i="1"/>
  <c r="N60" i="1"/>
  <c r="M60" i="1"/>
  <c r="M59" i="1" s="1"/>
  <c r="L60" i="1"/>
  <c r="K60" i="1"/>
  <c r="J60" i="1"/>
  <c r="I60" i="1"/>
  <c r="H60" i="1"/>
  <c r="G60" i="1"/>
  <c r="F60" i="1"/>
  <c r="E60" i="1"/>
  <c r="E59" i="1" s="1"/>
  <c r="D60" i="1"/>
  <c r="C60" i="1"/>
  <c r="B60" i="1"/>
  <c r="AZ59" i="1"/>
  <c r="AY59" i="1"/>
  <c r="AX59" i="1"/>
  <c r="AW59" i="1"/>
  <c r="AV59" i="1"/>
  <c r="AU59" i="1"/>
  <c r="AT59" i="1"/>
  <c r="AR59" i="1"/>
  <c r="AQ59" i="1"/>
  <c r="AP59" i="1"/>
  <c r="AO59" i="1"/>
  <c r="AN59" i="1"/>
  <c r="AM59" i="1"/>
  <c r="AL59" i="1"/>
  <c r="AJ59" i="1"/>
  <c r="AI59" i="1"/>
  <c r="AH59" i="1"/>
  <c r="AG59" i="1"/>
  <c r="AF59" i="1"/>
  <c r="AE59" i="1"/>
  <c r="AD59" i="1"/>
  <c r="AB59" i="1"/>
  <c r="AA59" i="1"/>
  <c r="Z59" i="1"/>
  <c r="Y59" i="1"/>
  <c r="X59" i="1"/>
  <c r="W59" i="1"/>
  <c r="V59" i="1"/>
  <c r="T59" i="1"/>
  <c r="S59" i="1"/>
  <c r="R59" i="1"/>
  <c r="Q59" i="1"/>
  <c r="P59" i="1"/>
  <c r="O59" i="1"/>
  <c r="N59" i="1"/>
  <c r="L59" i="1"/>
  <c r="K59" i="1"/>
  <c r="J59" i="1"/>
  <c r="I59" i="1"/>
  <c r="H59" i="1"/>
  <c r="G59" i="1"/>
  <c r="F59" i="1"/>
  <c r="D59" i="1"/>
  <c r="C59" i="1"/>
  <c r="B59" i="1"/>
  <c r="AZ49" i="1"/>
  <c r="AY49" i="1"/>
  <c r="AR49" i="1"/>
  <c r="AQ49" i="1"/>
  <c r="AQ48" i="1" s="1"/>
  <c r="AJ49" i="1"/>
  <c r="AI49" i="1"/>
  <c r="AB49" i="1"/>
  <c r="AB48" i="1" s="1"/>
  <c r="AA49" i="1"/>
  <c r="S49" i="1"/>
  <c r="R49" i="1"/>
  <c r="J49" i="1"/>
  <c r="I49" i="1"/>
  <c r="AZ48" i="1"/>
  <c r="AY48" i="1"/>
  <c r="AR48" i="1"/>
  <c r="AJ48" i="1"/>
  <c r="AI48" i="1"/>
  <c r="AA48" i="1"/>
  <c r="S48" i="1"/>
  <c r="R48" i="1"/>
  <c r="I48" i="1"/>
  <c r="AZ45" i="1"/>
  <c r="AY45" i="1"/>
  <c r="AX45" i="1"/>
  <c r="AW45" i="1"/>
  <c r="AV45" i="1"/>
  <c r="AU45" i="1"/>
  <c r="AT45" i="1"/>
  <c r="AS45" i="1"/>
  <c r="AS44" i="1" s="1"/>
  <c r="AR45" i="1"/>
  <c r="AQ45" i="1"/>
  <c r="AP45" i="1"/>
  <c r="AO45" i="1"/>
  <c r="AN45" i="1"/>
  <c r="AM45" i="1"/>
  <c r="AL45" i="1"/>
  <c r="AK45" i="1"/>
  <c r="AK44" i="1" s="1"/>
  <c r="AJ45" i="1"/>
  <c r="AI45" i="1"/>
  <c r="AH45" i="1"/>
  <c r="AG45" i="1"/>
  <c r="AF45" i="1"/>
  <c r="AE45" i="1"/>
  <c r="AD45" i="1"/>
  <c r="AC45" i="1"/>
  <c r="AC44" i="1" s="1"/>
  <c r="AB45" i="1"/>
  <c r="AA45" i="1"/>
  <c r="Z45" i="1"/>
  <c r="Y45" i="1"/>
  <c r="X45" i="1"/>
  <c r="W45" i="1"/>
  <c r="V45" i="1"/>
  <c r="U45" i="1"/>
  <c r="U44" i="1" s="1"/>
  <c r="T45" i="1"/>
  <c r="S45" i="1"/>
  <c r="R45" i="1"/>
  <c r="Q45" i="1"/>
  <c r="P45" i="1"/>
  <c r="O45" i="1"/>
  <c r="N45" i="1"/>
  <c r="M45" i="1"/>
  <c r="M44" i="1" s="1"/>
  <c r="L45" i="1"/>
  <c r="K45" i="1"/>
  <c r="J45" i="1"/>
  <c r="I45" i="1"/>
  <c r="H45" i="1"/>
  <c r="G45" i="1"/>
  <c r="F45" i="1"/>
  <c r="E45" i="1"/>
  <c r="E44" i="1" s="1"/>
  <c r="D45" i="1"/>
  <c r="C45" i="1"/>
  <c r="B45" i="1"/>
  <c r="AZ44" i="1"/>
  <c r="AY44" i="1"/>
  <c r="AX44" i="1"/>
  <c r="AW44" i="1"/>
  <c r="AV44" i="1"/>
  <c r="AU44" i="1"/>
  <c r="AT44" i="1"/>
  <c r="AR44" i="1"/>
  <c r="AQ44" i="1"/>
  <c r="AP44" i="1"/>
  <c r="AO44" i="1"/>
  <c r="AN44" i="1"/>
  <c r="AM44" i="1"/>
  <c r="AL44" i="1"/>
  <c r="AJ44" i="1"/>
  <c r="AI44" i="1"/>
  <c r="AH44" i="1"/>
  <c r="AG44" i="1"/>
  <c r="AF44" i="1"/>
  <c r="AE44" i="1"/>
  <c r="AD44" i="1"/>
  <c r="AB44" i="1"/>
  <c r="AA44" i="1"/>
  <c r="Z44" i="1"/>
  <c r="Y44" i="1"/>
  <c r="X44" i="1"/>
  <c r="W44" i="1"/>
  <c r="V44" i="1"/>
  <c r="T44" i="1"/>
  <c r="S44" i="1"/>
  <c r="R44" i="1"/>
  <c r="Q44" i="1"/>
  <c r="P44" i="1"/>
  <c r="O44" i="1"/>
  <c r="N44" i="1"/>
  <c r="L44" i="1"/>
  <c r="K44" i="1"/>
  <c r="J44" i="1"/>
  <c r="I44" i="1"/>
  <c r="H44" i="1"/>
  <c r="G44" i="1"/>
  <c r="F44" i="1"/>
  <c r="D44" i="1"/>
  <c r="C44" i="1"/>
  <c r="B44" i="1"/>
  <c r="AY43" i="1"/>
  <c r="AQ43" i="1"/>
  <c r="AI43" i="1"/>
  <c r="AZ42" i="1"/>
  <c r="AY42" i="1"/>
  <c r="AT42" i="1"/>
  <c r="AR42" i="1"/>
  <c r="AQ42" i="1"/>
  <c r="AL42" i="1"/>
  <c r="AJ42" i="1"/>
  <c r="AI42" i="1"/>
  <c r="AB42" i="1"/>
  <c r="AA42" i="1"/>
  <c r="S42" i="1"/>
  <c r="R42" i="1"/>
  <c r="J42" i="1"/>
  <c r="I42" i="1"/>
  <c r="AZ41" i="1"/>
  <c r="AZ43" i="1" s="1"/>
  <c r="AY41" i="1"/>
  <c r="AW41" i="1"/>
  <c r="AR41" i="1"/>
  <c r="AR43" i="1" s="1"/>
  <c r="AQ41" i="1"/>
  <c r="AO41" i="1"/>
  <c r="AJ41" i="1"/>
  <c r="AJ43" i="1" s="1"/>
  <c r="AI41" i="1"/>
  <c r="AG41" i="1"/>
  <c r="AC41" i="1"/>
  <c r="Y41" i="1"/>
  <c r="Y43" i="1" s="1"/>
  <c r="U41" i="1"/>
  <c r="T41" i="1"/>
  <c r="T43" i="1" s="1"/>
  <c r="Q41" i="1"/>
  <c r="Q43" i="1" s="1"/>
  <c r="M41" i="1"/>
  <c r="L41" i="1"/>
  <c r="L43" i="1" s="1"/>
  <c r="I41" i="1"/>
  <c r="I43" i="1" s="1"/>
  <c r="E41" i="1"/>
  <c r="D41" i="1"/>
  <c r="D43" i="1" s="1"/>
  <c r="AX40" i="1"/>
  <c r="AX42" i="1" s="1"/>
  <c r="AW40" i="1"/>
  <c r="AW42" i="1" s="1"/>
  <c r="AV40" i="1"/>
  <c r="AV42" i="1" s="1"/>
  <c r="AU40" i="1"/>
  <c r="AU41" i="1" s="1"/>
  <c r="AT40" i="1"/>
  <c r="AT41" i="1" s="1"/>
  <c r="AT43" i="1" s="1"/>
  <c r="AS40" i="1"/>
  <c r="AS41" i="1" s="1"/>
  <c r="AP40" i="1"/>
  <c r="AP42" i="1" s="1"/>
  <c r="AO40" i="1"/>
  <c r="AO42" i="1" s="1"/>
  <c r="AN40" i="1"/>
  <c r="AN42" i="1" s="1"/>
  <c r="AM40" i="1"/>
  <c r="AM41" i="1" s="1"/>
  <c r="AL40" i="1"/>
  <c r="AL41" i="1" s="1"/>
  <c r="AL43" i="1" s="1"/>
  <c r="AK40" i="1"/>
  <c r="AK41" i="1" s="1"/>
  <c r="AH40" i="1"/>
  <c r="AH42" i="1" s="1"/>
  <c r="AG40" i="1"/>
  <c r="AG42" i="1" s="1"/>
  <c r="AF40" i="1"/>
  <c r="AF42" i="1" s="1"/>
  <c r="AE40" i="1"/>
  <c r="AE41" i="1" s="1"/>
  <c r="AD40" i="1"/>
  <c r="AD41" i="1" s="1"/>
  <c r="AC40" i="1"/>
  <c r="AC42" i="1" s="1"/>
  <c r="AB40" i="1"/>
  <c r="AB41" i="1" s="1"/>
  <c r="AB43" i="1" s="1"/>
  <c r="AA40" i="1"/>
  <c r="AA41" i="1" s="1"/>
  <c r="AA43" i="1" s="1"/>
  <c r="Z40" i="1"/>
  <c r="Z42" i="1" s="1"/>
  <c r="Y40" i="1"/>
  <c r="Y42" i="1" s="1"/>
  <c r="X40" i="1"/>
  <c r="X42" i="1" s="1"/>
  <c r="W40" i="1"/>
  <c r="W41" i="1" s="1"/>
  <c r="V40" i="1"/>
  <c r="V41" i="1" s="1"/>
  <c r="U40" i="1"/>
  <c r="U42" i="1" s="1"/>
  <c r="T40" i="1"/>
  <c r="T42" i="1" s="1"/>
  <c r="S40" i="1"/>
  <c r="S41" i="1" s="1"/>
  <c r="S43" i="1" s="1"/>
  <c r="R40" i="1"/>
  <c r="R41" i="1" s="1"/>
  <c r="R43" i="1" s="1"/>
  <c r="Q40" i="1"/>
  <c r="Q42" i="1" s="1"/>
  <c r="P40" i="1"/>
  <c r="P42" i="1" s="1"/>
  <c r="O40" i="1"/>
  <c r="O41" i="1" s="1"/>
  <c r="N40" i="1"/>
  <c r="N41" i="1" s="1"/>
  <c r="M40" i="1"/>
  <c r="M42" i="1" s="1"/>
  <c r="L40" i="1"/>
  <c r="L42" i="1" s="1"/>
  <c r="K40" i="1"/>
  <c r="K42" i="1" s="1"/>
  <c r="J40" i="1"/>
  <c r="J41" i="1" s="1"/>
  <c r="J43" i="1" s="1"/>
  <c r="I40" i="1"/>
  <c r="H40" i="1"/>
  <c r="H42" i="1" s="1"/>
  <c r="G40" i="1"/>
  <c r="G41" i="1" s="1"/>
  <c r="F40" i="1"/>
  <c r="F41" i="1" s="1"/>
  <c r="E40" i="1"/>
  <c r="E42" i="1" s="1"/>
  <c r="D40" i="1"/>
  <c r="D42" i="1" s="1"/>
  <c r="C40" i="1"/>
  <c r="C42" i="1" s="1"/>
  <c r="B40" i="1"/>
  <c r="B42" i="1" s="1"/>
  <c r="AD43" i="1" l="1"/>
  <c r="U43" i="1"/>
  <c r="Y54" i="1"/>
  <c r="Y77" i="1" s="1"/>
  <c r="Y83" i="1" s="1"/>
  <c r="Y85" i="1" s="1"/>
  <c r="Y76" i="1"/>
  <c r="AW43" i="1"/>
  <c r="E71" i="1"/>
  <c r="E75" i="1" s="1"/>
  <c r="M71" i="1"/>
  <c r="M75" i="1" s="1"/>
  <c r="U71" i="1"/>
  <c r="U75" i="1" s="1"/>
  <c r="E43" i="1"/>
  <c r="AC43" i="1"/>
  <c r="AI76" i="1"/>
  <c r="V71" i="1"/>
  <c r="V75" i="1" s="1"/>
  <c r="AD71" i="1"/>
  <c r="AD75" i="1" s="1"/>
  <c r="I54" i="1"/>
  <c r="I77" i="1" s="1"/>
  <c r="I83" i="1" s="1"/>
  <c r="I85" i="1" s="1"/>
  <c r="I76" i="1"/>
  <c r="AG43" i="1"/>
  <c r="AZ76" i="1"/>
  <c r="AZ54" i="1"/>
  <c r="AZ77" i="1" s="1"/>
  <c r="AZ83" i="1" s="1"/>
  <c r="AZ85" i="1" s="1"/>
  <c r="AQ76" i="1"/>
  <c r="R76" i="1"/>
  <c r="R54" i="1"/>
  <c r="R77" i="1" s="1"/>
  <c r="R83" i="1" s="1"/>
  <c r="R85" i="1" s="1"/>
  <c r="L76" i="1"/>
  <c r="L54" i="1"/>
  <c r="L77" i="1" s="1"/>
  <c r="L83" i="1" s="1"/>
  <c r="L85" i="1" s="1"/>
  <c r="AN71" i="1"/>
  <c r="AN75" i="1" s="1"/>
  <c r="S76" i="1"/>
  <c r="S54" i="1"/>
  <c r="S77" i="1" s="1"/>
  <c r="S83" i="1" s="1"/>
  <c r="S85" i="1" s="1"/>
  <c r="AU43" i="1"/>
  <c r="J76" i="1"/>
  <c r="J54" i="1"/>
  <c r="J77" i="1" s="1"/>
  <c r="J83" i="1" s="1"/>
  <c r="J85" i="1" s="1"/>
  <c r="AT76" i="1"/>
  <c r="AT54" i="1"/>
  <c r="AT77" i="1" s="1"/>
  <c r="AT83" i="1" s="1"/>
  <c r="AT85" i="1" s="1"/>
  <c r="AY76" i="1"/>
  <c r="AA54" i="1"/>
  <c r="AA77" i="1" s="1"/>
  <c r="AA83" i="1" s="1"/>
  <c r="AA85" i="1" s="1"/>
  <c r="AA76" i="1"/>
  <c r="M43" i="1"/>
  <c r="AJ76" i="1"/>
  <c r="AJ54" i="1"/>
  <c r="AJ77" i="1" s="1"/>
  <c r="AJ83" i="1" s="1"/>
  <c r="AJ85" i="1" s="1"/>
  <c r="AO71" i="1"/>
  <c r="AO75" i="1" s="1"/>
  <c r="AW71" i="1"/>
  <c r="AW75" i="1" s="1"/>
  <c r="AB76" i="1"/>
  <c r="AB54" i="1"/>
  <c r="AB77" i="1" s="1"/>
  <c r="AB83" i="1" s="1"/>
  <c r="AB85" i="1" s="1"/>
  <c r="AL76" i="1"/>
  <c r="AL54" i="1"/>
  <c r="AL77" i="1" s="1"/>
  <c r="AL83" i="1" s="1"/>
  <c r="AL85" i="1" s="1"/>
  <c r="Q54" i="1"/>
  <c r="Q77" i="1" s="1"/>
  <c r="Q83" i="1" s="1"/>
  <c r="Q85" i="1" s="1"/>
  <c r="Q76" i="1"/>
  <c r="AO43" i="1"/>
  <c r="B71" i="1"/>
  <c r="B75" i="1" s="1"/>
  <c r="Z71" i="1"/>
  <c r="Z75" i="1" s="1"/>
  <c r="AH71" i="1"/>
  <c r="AH75" i="1" s="1"/>
  <c r="AP71" i="1"/>
  <c r="AP75" i="1" s="1"/>
  <c r="AX71" i="1"/>
  <c r="AX75" i="1" s="1"/>
  <c r="T76" i="1"/>
  <c r="T54" i="1"/>
  <c r="T77" i="1" s="1"/>
  <c r="T83" i="1" s="1"/>
  <c r="T85" i="1" s="1"/>
  <c r="N43" i="1"/>
  <c r="AR76" i="1"/>
  <c r="AR54" i="1"/>
  <c r="AR77" i="1" s="1"/>
  <c r="AR83" i="1" s="1"/>
  <c r="AR85" i="1" s="1"/>
  <c r="D76" i="1"/>
  <c r="D54" i="1"/>
  <c r="D77" i="1" s="1"/>
  <c r="D83" i="1" s="1"/>
  <c r="D85" i="1" s="1"/>
  <c r="AC71" i="1"/>
  <c r="AC75" i="1" s="1"/>
  <c r="V42" i="1"/>
  <c r="V43" i="1" s="1"/>
  <c r="AQ54" i="1"/>
  <c r="AQ77" i="1" s="1"/>
  <c r="AQ83" i="1" s="1"/>
  <c r="AQ85" i="1" s="1"/>
  <c r="AY54" i="1"/>
  <c r="AY77" i="1" s="1"/>
  <c r="AY83" i="1" s="1"/>
  <c r="AY85" i="1" s="1"/>
  <c r="H41" i="1"/>
  <c r="H43" i="1" s="1"/>
  <c r="P41" i="1"/>
  <c r="P43" i="1" s="1"/>
  <c r="X41" i="1"/>
  <c r="X43" i="1" s="1"/>
  <c r="AF41" i="1"/>
  <c r="AF43" i="1" s="1"/>
  <c r="AN41" i="1"/>
  <c r="AN43" i="1" s="1"/>
  <c r="AV41" i="1"/>
  <c r="AV43" i="1" s="1"/>
  <c r="AK42" i="1"/>
  <c r="AK71" i="1" s="1"/>
  <c r="AK75" i="1" s="1"/>
  <c r="AS42" i="1"/>
  <c r="AS71" i="1" s="1"/>
  <c r="AS75" i="1" s="1"/>
  <c r="F42" i="1"/>
  <c r="F71" i="1" s="1"/>
  <c r="F75" i="1" s="1"/>
  <c r="AD42" i="1"/>
  <c r="B41" i="1"/>
  <c r="B43" i="1" s="1"/>
  <c r="Z41" i="1"/>
  <c r="Z43" i="1" s="1"/>
  <c r="AH41" i="1"/>
  <c r="AH43" i="1" s="1"/>
  <c r="AP41" i="1"/>
  <c r="AP43" i="1" s="1"/>
  <c r="AX41" i="1"/>
  <c r="AX43" i="1" s="1"/>
  <c r="G42" i="1"/>
  <c r="G71" i="1" s="1"/>
  <c r="G75" i="1" s="1"/>
  <c r="O42" i="1"/>
  <c r="O71" i="1" s="1"/>
  <c r="O75" i="1" s="1"/>
  <c r="W42" i="1"/>
  <c r="W71" i="1" s="1"/>
  <c r="W75" i="1" s="1"/>
  <c r="AE42" i="1"/>
  <c r="AE71" i="1" s="1"/>
  <c r="AE75" i="1" s="1"/>
  <c r="AM42" i="1"/>
  <c r="AM71" i="1" s="1"/>
  <c r="AM75" i="1" s="1"/>
  <c r="AU42" i="1"/>
  <c r="AU71" i="1" s="1"/>
  <c r="AU75" i="1" s="1"/>
  <c r="AI54" i="1"/>
  <c r="AI77" i="1" s="1"/>
  <c r="AI83" i="1" s="1"/>
  <c r="AI85" i="1" s="1"/>
  <c r="C41" i="1"/>
  <c r="C43" i="1" s="1"/>
  <c r="K41" i="1"/>
  <c r="K43" i="1" s="1"/>
  <c r="N42" i="1"/>
  <c r="N71" i="1" s="1"/>
  <c r="N75" i="1" s="1"/>
  <c r="V76" i="1" l="1"/>
  <c r="V54" i="1"/>
  <c r="V77" i="1" s="1"/>
  <c r="V83" i="1" s="1"/>
  <c r="V85" i="1" s="1"/>
  <c r="K54" i="1"/>
  <c r="K77" i="1" s="1"/>
  <c r="K83" i="1" s="1"/>
  <c r="K85" i="1" s="1"/>
  <c r="K76" i="1"/>
  <c r="AH76" i="1"/>
  <c r="AH54" i="1"/>
  <c r="AH77" i="1" s="1"/>
  <c r="AH83" i="1" s="1"/>
  <c r="AH85" i="1" s="1"/>
  <c r="AN54" i="1"/>
  <c r="AN77" i="1" s="1"/>
  <c r="AN83" i="1" s="1"/>
  <c r="AN85" i="1" s="1"/>
  <c r="AN76" i="1"/>
  <c r="AM43" i="1"/>
  <c r="AO54" i="1"/>
  <c r="AO77" i="1" s="1"/>
  <c r="AO83" i="1" s="1"/>
  <c r="AO85" i="1" s="1"/>
  <c r="AO76" i="1"/>
  <c r="AG54" i="1"/>
  <c r="AG77" i="1" s="1"/>
  <c r="AG83" i="1" s="1"/>
  <c r="AG85" i="1" s="1"/>
  <c r="AG76" i="1"/>
  <c r="AW54" i="1"/>
  <c r="AW77" i="1" s="1"/>
  <c r="AW83" i="1" s="1"/>
  <c r="AW85" i="1" s="1"/>
  <c r="AW76" i="1"/>
  <c r="Z76" i="1"/>
  <c r="Z54" i="1"/>
  <c r="Z77" i="1" s="1"/>
  <c r="Z83" i="1" s="1"/>
  <c r="Z85" i="1" s="1"/>
  <c r="AF54" i="1"/>
  <c r="AF77" i="1" s="1"/>
  <c r="AF83" i="1" s="1"/>
  <c r="AF85" i="1" s="1"/>
  <c r="AF76" i="1"/>
  <c r="AC76" i="1"/>
  <c r="AC54" i="1"/>
  <c r="AC77" i="1" s="1"/>
  <c r="AC83" i="1" s="1"/>
  <c r="AC85" i="1" s="1"/>
  <c r="AU76" i="1"/>
  <c r="AU54" i="1"/>
  <c r="AU77" i="1" s="1"/>
  <c r="AU83" i="1" s="1"/>
  <c r="AU85" i="1" s="1"/>
  <c r="B76" i="1"/>
  <c r="B54" i="1"/>
  <c r="B77" i="1" s="1"/>
  <c r="B83" i="1" s="1"/>
  <c r="B85" i="1" s="1"/>
  <c r="X54" i="1"/>
  <c r="X77" i="1" s="1"/>
  <c r="X83" i="1" s="1"/>
  <c r="X85" i="1" s="1"/>
  <c r="X76" i="1"/>
  <c r="E76" i="1"/>
  <c r="E54" i="1"/>
  <c r="E77" i="1" s="1"/>
  <c r="E83" i="1" s="1"/>
  <c r="E85" i="1" s="1"/>
  <c r="P54" i="1"/>
  <c r="P77" i="1" s="1"/>
  <c r="P83" i="1" s="1"/>
  <c r="P85" i="1" s="1"/>
  <c r="P76" i="1"/>
  <c r="W43" i="1"/>
  <c r="M76" i="1"/>
  <c r="M54" i="1"/>
  <c r="M77" i="1" s="1"/>
  <c r="M83" i="1" s="1"/>
  <c r="M85" i="1" s="1"/>
  <c r="AS43" i="1"/>
  <c r="AE43" i="1"/>
  <c r="H54" i="1"/>
  <c r="H77" i="1" s="1"/>
  <c r="H83" i="1" s="1"/>
  <c r="H85" i="1" s="1"/>
  <c r="H76" i="1"/>
  <c r="AK43" i="1"/>
  <c r="F43" i="1"/>
  <c r="O43" i="1"/>
  <c r="G43" i="1"/>
  <c r="C76" i="1"/>
  <c r="C54" i="1"/>
  <c r="C77" i="1" s="1"/>
  <c r="C83" i="1" s="1"/>
  <c r="C85" i="1" s="1"/>
  <c r="AX76" i="1"/>
  <c r="AX54" i="1"/>
  <c r="AX77" i="1" s="1"/>
  <c r="AX83" i="1" s="1"/>
  <c r="AX85" i="1" s="1"/>
  <c r="N76" i="1"/>
  <c r="N54" i="1"/>
  <c r="N77" i="1" s="1"/>
  <c r="N83" i="1" s="1"/>
  <c r="N85" i="1" s="1"/>
  <c r="U76" i="1"/>
  <c r="U54" i="1"/>
  <c r="U77" i="1" s="1"/>
  <c r="U83" i="1" s="1"/>
  <c r="U85" i="1" s="1"/>
  <c r="AP76" i="1"/>
  <c r="AP54" i="1"/>
  <c r="AP77" i="1" s="1"/>
  <c r="AP83" i="1" s="1"/>
  <c r="AP85" i="1" s="1"/>
  <c r="AV54" i="1"/>
  <c r="AV77" i="1" s="1"/>
  <c r="AV83" i="1" s="1"/>
  <c r="AV85" i="1" s="1"/>
  <c r="AV76" i="1"/>
  <c r="AD76" i="1"/>
  <c r="AD54" i="1"/>
  <c r="AD77" i="1" s="1"/>
  <c r="AD83" i="1" s="1"/>
  <c r="AD85" i="1" s="1"/>
  <c r="F76" i="1" l="1"/>
  <c r="F54" i="1"/>
  <c r="F77" i="1" s="1"/>
  <c r="F83" i="1" s="1"/>
  <c r="F85" i="1" s="1"/>
  <c r="W76" i="1"/>
  <c r="W54" i="1"/>
  <c r="W77" i="1" s="1"/>
  <c r="W83" i="1" s="1"/>
  <c r="W85" i="1" s="1"/>
  <c r="AK76" i="1"/>
  <c r="AK54" i="1"/>
  <c r="AK77" i="1" s="1"/>
  <c r="AK83" i="1" s="1"/>
  <c r="AK85" i="1" s="1"/>
  <c r="AE76" i="1"/>
  <c r="AE54" i="1"/>
  <c r="AE77" i="1" s="1"/>
  <c r="AE83" i="1" s="1"/>
  <c r="AE85" i="1" s="1"/>
  <c r="AS76" i="1"/>
  <c r="AS54" i="1"/>
  <c r="AS77" i="1" s="1"/>
  <c r="AS83" i="1" s="1"/>
  <c r="AS85" i="1" s="1"/>
  <c r="G76" i="1"/>
  <c r="G54" i="1"/>
  <c r="G77" i="1" s="1"/>
  <c r="G83" i="1" s="1"/>
  <c r="G85" i="1" s="1"/>
  <c r="O76" i="1"/>
  <c r="O54" i="1"/>
  <c r="O77" i="1" s="1"/>
  <c r="O83" i="1" s="1"/>
  <c r="O85" i="1" s="1"/>
  <c r="AM76" i="1"/>
  <c r="AM54" i="1"/>
  <c r="AM77" i="1" s="1"/>
  <c r="AM83" i="1" s="1"/>
  <c r="AM85" i="1" s="1"/>
</calcChain>
</file>

<file path=xl/sharedStrings.xml><?xml version="1.0" encoding="utf-8"?>
<sst xmlns="http://schemas.openxmlformats.org/spreadsheetml/2006/main" count="1027" uniqueCount="124">
  <si>
    <t>Item</t>
  </si>
  <si>
    <t>Urban 4GHz TDD</t>
    <phoneticPr fontId="4" type="noConversion"/>
  </si>
  <si>
    <t>Rural 4GHz TDD</t>
    <phoneticPr fontId="4" type="noConversion"/>
  </si>
  <si>
    <t>Rural 2GHz FDD</t>
    <phoneticPr fontId="4" type="noConversion"/>
  </si>
  <si>
    <t>Rural 0.7GHz FDD</t>
    <phoneticPr fontId="4" type="noConversion"/>
  </si>
  <si>
    <t>Senarios for evaluation</t>
    <phoneticPr fontId="4" type="noConversion"/>
  </si>
  <si>
    <t>Urban 4 GHz TDD</t>
  </si>
  <si>
    <t>Rural 4 GHz TDD</t>
  </si>
  <si>
    <t>Rural 2 GHz FDD</t>
    <phoneticPr fontId="4" type="noConversion"/>
  </si>
  <si>
    <t>Rural 2 GHz FDD</t>
  </si>
  <si>
    <t>Rural with long distance 700 MHz FDD</t>
    <phoneticPr fontId="4" type="noConversion"/>
  </si>
  <si>
    <t>Rural with long distance 700 MHz FDD</t>
  </si>
  <si>
    <t>System configuration</t>
  </si>
  <si>
    <t>Carrier frequency (GHz)</t>
  </si>
  <si>
    <t>BS antenna heights (m)</t>
  </si>
  <si>
    <t>UT antenna heights (m)</t>
  </si>
  <si>
    <r>
      <t>Cell area reliability</t>
    </r>
    <r>
      <rPr>
        <strike/>
        <vertAlign val="superscript"/>
        <sz val="10"/>
        <color rgb="FFFF0000"/>
        <rFont val="Times New Roman"/>
        <family val="1"/>
      </rPr>
      <t/>
    </r>
    <phoneticPr fontId="8" type="noConversion"/>
  </si>
  <si>
    <r>
      <t>Pathloss model</t>
    </r>
    <r>
      <rPr>
        <vertAlign val="superscript"/>
        <sz val="10"/>
        <rFont val="Times New Roman"/>
        <family val="1"/>
      </rPr>
      <t>(3)</t>
    </r>
    <r>
      <rPr>
        <sz val="11"/>
        <rFont val="Times New Roman"/>
        <family val="1"/>
      </rPr>
      <t xml:space="preserve"> (select from LoS or NLoS)</t>
    </r>
    <phoneticPr fontId="8" type="noConversion"/>
  </si>
  <si>
    <t>NLOS O-to-I</t>
    <phoneticPr fontId="11" type="noConversion"/>
  </si>
  <si>
    <t>NLOS O-to-I</t>
  </si>
  <si>
    <t>NLOS O-to-O</t>
    <phoneticPr fontId="11" type="noConversion"/>
  </si>
  <si>
    <t>LOS</t>
  </si>
  <si>
    <t>UE speed (km/h)</t>
    <phoneticPr fontId="8" type="noConversion"/>
  </si>
  <si>
    <t>Channel for evaluation</t>
    <phoneticPr fontId="4" type="noConversion"/>
  </si>
  <si>
    <t>PUSCH eMBB</t>
    <phoneticPr fontId="11" type="noConversion"/>
  </si>
  <si>
    <t>PUSCH VoNR Repe. Type A</t>
    <phoneticPr fontId="11" type="noConversion"/>
  </si>
  <si>
    <t>PUSCH VoNR Repe. Type B</t>
    <phoneticPr fontId="11" type="noConversion"/>
  </si>
  <si>
    <t>PUCCH format 1 for 2bits</t>
    <phoneticPr fontId="11" type="noConversion"/>
  </si>
  <si>
    <t>PUCCH format 3 for 4bits</t>
    <phoneticPr fontId="11" type="noConversion"/>
  </si>
  <si>
    <t>PUCCH format 3 for 11bits</t>
    <phoneticPr fontId="11" type="noConversion"/>
  </si>
  <si>
    <t>PUCCH format 3 for 22bits</t>
    <phoneticPr fontId="11" type="noConversion"/>
  </si>
  <si>
    <t>PDSCH eMBB</t>
    <phoneticPr fontId="11" type="noConversion"/>
  </si>
  <si>
    <t>PDCCH for 40bits</t>
    <phoneticPr fontId="4" type="noConversion"/>
  </si>
  <si>
    <t>UL-DL configuration for TDD</t>
    <phoneticPr fontId="4" type="noConversion"/>
  </si>
  <si>
    <t>DDDSUDDSUU</t>
    <phoneticPr fontId="4" type="noConversion"/>
  </si>
  <si>
    <t>DDDSUDDSU</t>
    <phoneticPr fontId="4" type="noConversion"/>
  </si>
  <si>
    <t>-</t>
    <phoneticPr fontId="4" type="noConversion"/>
  </si>
  <si>
    <t>Subcarrier Spacing</t>
    <phoneticPr fontId="4" type="noConversion"/>
  </si>
  <si>
    <t>30k</t>
    <phoneticPr fontId="4" type="noConversion"/>
  </si>
  <si>
    <t>15k</t>
    <phoneticPr fontId="4" type="noConversion"/>
  </si>
  <si>
    <t>15k</t>
  </si>
  <si>
    <t>Channel model for link level simulation</t>
    <phoneticPr fontId="4" type="noConversion"/>
  </si>
  <si>
    <t>TDL-C</t>
    <phoneticPr fontId="4" type="noConversion"/>
  </si>
  <si>
    <t>TDL-D</t>
    <phoneticPr fontId="4" type="noConversion"/>
  </si>
  <si>
    <t>Frequency hopping</t>
    <phoneticPr fontId="4" type="noConversion"/>
  </si>
  <si>
    <t>w/o</t>
    <phoneticPr fontId="4" type="noConversion"/>
  </si>
  <si>
    <t>w/</t>
    <phoneticPr fontId="4" type="noConversion"/>
  </si>
  <si>
    <t>PRB, TBS and MCS</t>
    <phoneticPr fontId="4" type="noConversion"/>
  </si>
  <si>
    <t>BWP size</t>
    <phoneticPr fontId="4" type="noConversion"/>
  </si>
  <si>
    <t>100 MHz</t>
    <phoneticPr fontId="4" type="noConversion"/>
  </si>
  <si>
    <t>20 MHz</t>
    <phoneticPr fontId="4" type="noConversion"/>
  </si>
  <si>
    <t>DMRS configuration</t>
    <phoneticPr fontId="4" type="noConversion"/>
  </si>
  <si>
    <t>Waveform</t>
    <phoneticPr fontId="4" type="noConversion"/>
  </si>
  <si>
    <t>DFT-s-OFDM</t>
    <phoneticPr fontId="4" type="noConversion"/>
  </si>
  <si>
    <t>CP-OFDM</t>
    <phoneticPr fontId="4" type="noConversion"/>
  </si>
  <si>
    <t>Repetition</t>
    <phoneticPr fontId="4" type="noConversion"/>
  </si>
  <si>
    <t>HARQ configuration</t>
    <phoneticPr fontId="4" type="noConversion"/>
  </si>
  <si>
    <t>Latency requirements for voice</t>
    <phoneticPr fontId="4" type="noConversion"/>
  </si>
  <si>
    <t>50 ms</t>
    <phoneticPr fontId="4" type="noConversion"/>
  </si>
  <si>
    <t>27 ms</t>
    <phoneticPr fontId="4" type="noConversion"/>
  </si>
  <si>
    <t>PUCCH format type</t>
    <phoneticPr fontId="4" type="noConversion"/>
  </si>
  <si>
    <t>Tx diversity</t>
    <phoneticPr fontId="4" type="noConversion"/>
  </si>
  <si>
    <t>target error rate (BLER, miss detection, false alarm, etc.)</t>
    <phoneticPr fontId="4" type="noConversion"/>
  </si>
  <si>
    <t>PRACH format</t>
    <phoneticPr fontId="4" type="noConversion"/>
  </si>
  <si>
    <t>Number of SSB</t>
    <phoneticPr fontId="4" type="noConversion"/>
  </si>
  <si>
    <t>Correlation for TxRU at BS</t>
    <phoneticPr fontId="4" type="noConversion"/>
  </si>
  <si>
    <t>Description on how the value in antenna gain correction factor in (4b) is derived</t>
    <phoneticPr fontId="8" type="noConversion"/>
  </si>
  <si>
    <t>Description on how the value in antenna gain correction factor in (5b) is derived</t>
    <phoneticPr fontId="8" type="noConversion"/>
  </si>
  <si>
    <t>Description on how the value in antenna gain correction factor in (11b) is derived</t>
    <phoneticPr fontId="8" type="noConversion"/>
  </si>
  <si>
    <t>Description on how the value in antenna gain correction factor in (11bis-b) is derived</t>
    <phoneticPr fontId="8" type="noConversion"/>
  </si>
  <si>
    <t>Description on how the value in (8) is derived</t>
    <phoneticPr fontId="8" type="noConversion"/>
  </si>
  <si>
    <t>Description on how the value in (12) is derived</t>
    <phoneticPr fontId="8" type="noConversion"/>
  </si>
  <si>
    <t xml:space="preserve">Other parameters
Note: In this spreadsheet, dedicated rows  are prepared for  the  parameters that clearly allow optional values. For other parameters, please use this row to report the values used for the evaluation. </t>
    <phoneticPr fontId="8" type="noConversion"/>
  </si>
  <si>
    <t>Transmitter</t>
  </si>
  <si>
    <r>
      <rPr>
        <sz val="11"/>
        <rFont val="Times New Roman"/>
        <family val="1"/>
      </rPr>
      <t>(1) Number of transmit antenna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>elements.</t>
    </r>
    <r>
      <rPr>
        <strike/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 xml:space="preserve">Note: this row corresponds </t>
    </r>
    <r>
      <rPr>
        <i/>
        <strike/>
        <sz val="11"/>
        <color rgb="FF008000"/>
        <rFont val="Times New Roman"/>
        <family val="1"/>
      </rPr>
      <t>M</t>
    </r>
    <r>
      <rPr>
        <strike/>
        <sz val="11"/>
        <color rgb="FF008000"/>
        <rFont val="Times New Roman"/>
        <family val="1"/>
      </rPr>
      <t xml:space="preserve"> used in the figure of antenna gain modeling (note may be removed in the final version of this spreadsheet)</t>
    </r>
    <phoneticPr fontId="8" type="noConversion"/>
  </si>
  <si>
    <r>
      <rPr>
        <sz val="11"/>
        <rFont val="Times New Roman"/>
        <family val="1"/>
      </rPr>
      <t>(2) Number of (</t>
    </r>
    <r>
      <rPr>
        <sz val="11"/>
        <color rgb="FF0000FF"/>
        <rFont val="Times New Roman"/>
        <family val="1"/>
      </rPr>
      <t>[transmit TxRUs) or (modelled transmit chains)]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>Note:</t>
    </r>
    <r>
      <rPr>
        <strike/>
        <sz val="11"/>
        <color rgb="FF008000"/>
        <rFont val="Times New Roman"/>
        <family val="1"/>
      </rPr>
      <t xml:space="preserve"> this row corresponds </t>
    </r>
    <r>
      <rPr>
        <i/>
        <strike/>
        <sz val="11"/>
        <color rgb="FF008000"/>
        <rFont val="Times New Roman"/>
        <family val="1"/>
      </rPr>
      <t>N</t>
    </r>
    <r>
      <rPr>
        <strike/>
        <sz val="11"/>
        <color rgb="FF008000"/>
        <rFont val="Times New Roman"/>
        <family val="1"/>
      </rPr>
      <t xml:space="preserve"> used in the figure of antenna gain modeling for downlink(note may be removed in the final version of this spreadsheet)</t>
    </r>
    <r>
      <rPr>
        <sz val="11"/>
        <rFont val="Times New Roman"/>
        <family val="1"/>
      </rPr>
      <t xml:space="preserve">
          this row is void (left empty) for uplink</t>
    </r>
    <phoneticPr fontId="8" type="noConversion"/>
  </si>
  <si>
    <r>
      <rPr>
        <sz val="11"/>
        <rFont val="Times New Roman"/>
        <family val="1"/>
      </rPr>
      <t>(2a) Number of transmit chains modelled in LLS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 xml:space="preserve">Note: this row corresponds </t>
    </r>
    <r>
      <rPr>
        <i/>
        <strike/>
        <sz val="11"/>
        <color rgb="FF008000"/>
        <rFont val="Times New Roman"/>
        <family val="1"/>
      </rPr>
      <t>k</t>
    </r>
    <r>
      <rPr>
        <strike/>
        <sz val="11"/>
        <color rgb="FF008000"/>
        <rFont val="Times New Roman"/>
        <family val="1"/>
      </rPr>
      <t xml:space="preserve"> used in the figure of antenna gain modeling 
 (notes may be removed in the final version of this spreadsheet)</t>
    </r>
    <phoneticPr fontId="8" type="noConversion"/>
  </si>
  <si>
    <r>
      <t>(3) Total transmit power (dBm)</t>
    </r>
    <r>
      <rPr>
        <b/>
        <strike/>
        <sz val="11"/>
        <color rgb="FFFF0000"/>
        <rFont val="Times New Roman"/>
        <family val="1"/>
      </rPr>
      <t xml:space="preserve">
</t>
    </r>
    <r>
      <rPr>
        <b/>
        <sz val="11"/>
        <rFont val="Times New Roman"/>
        <family val="1"/>
      </rPr>
      <t xml:space="preserve">Note: total transmit power for system bandwidth </t>
    </r>
    <r>
      <rPr>
        <b/>
        <strike/>
        <sz val="11"/>
        <color theme="3" tint="0.39994506668294322"/>
        <rFont val="Times New Roman"/>
        <family val="1"/>
      </rPr>
      <t xml:space="preserve">
</t>
    </r>
    <phoneticPr fontId="8" type="noConversion"/>
  </si>
  <si>
    <t>(3a) System bandwidth for downlink, or occupied bandwidth for uplink (Hz)</t>
    <phoneticPr fontId="8" type="noConversion"/>
  </si>
  <si>
    <r>
      <rPr>
        <sz val="11"/>
        <rFont val="Times New Roman"/>
        <family val="1"/>
      </rPr>
      <t xml:space="preserve"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</t>
    </r>
    <r>
      <rPr>
        <strike/>
        <sz val="11"/>
        <color rgb="FF008000"/>
        <rFont val="Times New Roman"/>
        <family val="1"/>
      </rPr>
      <t>For FR2</t>
    </r>
    <r>
      <rPr>
        <sz val="11"/>
        <rFont val="Times New Roman"/>
        <family val="1"/>
      </rPr>
      <t xml:space="preserve"> 40 dBm for 100 MHz Urban scenario,
   </t>
    </r>
    <r>
      <rPr>
        <strike/>
        <sz val="11"/>
        <color rgb="FF008000"/>
        <rFont val="Times New Roman"/>
        <family val="1"/>
      </rPr>
      <t>For FR2</t>
    </r>
    <r>
      <rPr>
        <sz val="11"/>
        <rFont val="Times New Roman"/>
        <family val="1"/>
      </rPr>
      <t xml:space="preserve">  23 dBm for 100 MHz Indoor scenario.
Note: no PSD constraint for uplink</t>
    </r>
    <phoneticPr fontId="8" type="noConversion"/>
  </si>
  <si>
    <r>
      <t xml:space="preserve">(3c) bandwidth used for the evaluated channel  (Hz)
Note: (3c) is identical to the number of PRBs assigned to the channel evaluated.
          for uplink, (3a) = (3c) </t>
    </r>
    <r>
      <rPr>
        <strike/>
        <sz val="11"/>
        <color rgb="FF008000"/>
        <rFont val="Times New Roman"/>
        <family val="1"/>
      </rPr>
      <t>if FDM is not used to multiplex differerent channels</t>
    </r>
    <phoneticPr fontId="8" type="noConversion"/>
  </si>
  <si>
    <r>
      <t>(3bis) Total transmit power for occupied bandwidth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=  (3b) + 10 log ( (3c) / 1000000 ) (dBm)</t>
    </r>
    <phoneticPr fontId="8" type="noConversion"/>
  </si>
  <si>
    <t>(4) total antenna gain at antenna gain component 3 &amp; antenna gain component 4 of transmitter = (4a) - (4b)  (dB)</t>
    <phoneticPr fontId="8" type="noConversion"/>
  </si>
  <si>
    <t>(4a) antenna gain at antenna gain component 3 &amp; antenna gain component 4 of transmitter
       =   (4c) + 10 log ( (1) / (2) ) (dB)  for downlink, and
       =   (4c) + 10 log ( (1) / (2a) ) (dB)   for uplink</t>
    <phoneticPr fontId="8" type="noConversion"/>
  </si>
  <si>
    <r>
      <rPr>
        <sz val="11"/>
        <rFont val="Times New Roman"/>
        <family val="1"/>
      </rPr>
      <t>(4b) antenna gain correction factor at antenna gain component 3 &amp; antenna gain component 4 of transmitter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delta2 for downlink and delta3 for uplink  (note may be removed in the final version of this spreadsheet)</t>
    </r>
    <phoneticPr fontId="8" type="noConversion"/>
  </si>
  <si>
    <t xml:space="preserve">(4c) gain of antenna element (dBi) </t>
    <phoneticPr fontId="8" type="noConversion"/>
  </si>
  <si>
    <t>(5) total antennna gain at antenna gain component 2  of transmitter = (5a) - (5b)  (dB)
Note: zero for uplink</t>
    <phoneticPr fontId="8" type="noConversion"/>
  </si>
  <si>
    <t>(5a) antenna gain at antenna gain component 2 of transmitter = 10 log( (2)/(2a)) (dB)
Note: zero for uplink</t>
    <phoneticPr fontId="8" type="noConversion"/>
  </si>
  <si>
    <r>
      <rPr>
        <sz val="11"/>
        <rFont val="Times New Roman"/>
        <family val="1"/>
      </rPr>
      <t>(5b) antena gain correction factor at antenna gain component 2 of transmi</t>
    </r>
    <r>
      <rPr>
        <u/>
        <sz val="11"/>
        <rFont val="Times New Roman"/>
        <family val="1"/>
      </rPr>
      <t>t</t>
    </r>
    <r>
      <rPr>
        <sz val="11"/>
        <rFont val="Times New Roman"/>
        <family val="1"/>
      </rPr>
      <t>ter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delta1 for downlink  (note may be removed in the final version of this spreadsheet)</t>
    </r>
    <r>
      <rPr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>Note: zero for uplink</t>
    </r>
    <phoneticPr fontId="8" type="noConversion"/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</si>
  <si>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</si>
  <si>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</si>
  <si>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  <phoneticPr fontId="8" type="noConversion"/>
  </si>
  <si>
    <r>
      <t>(9</t>
    </r>
    <r>
      <rPr>
        <sz val="11"/>
        <color theme="1"/>
        <rFont val="Times New Roman"/>
        <family val="1"/>
      </rPr>
      <t xml:space="preserve">) </t>
    </r>
    <r>
      <rPr>
        <sz val="11"/>
        <color theme="1"/>
        <rFont val="Times New Roman"/>
        <family val="1"/>
      </rPr>
      <t>EIRP = (3</t>
    </r>
    <r>
      <rPr>
        <sz val="11"/>
        <rFont val="Times New Roman"/>
        <family val="1"/>
      </rPr>
      <t>bis</t>
    </r>
    <r>
      <rPr>
        <sz val="11"/>
        <color theme="1"/>
        <rFont val="Times New Roman"/>
        <family val="1"/>
      </rPr>
      <t>) + (4) + (5)</t>
    </r>
    <r>
      <rPr>
        <sz val="11"/>
        <color theme="1"/>
        <rFont val="Times New Roman"/>
        <family val="1"/>
      </rPr>
      <t xml:space="preserve"> – (8) dBm</t>
    </r>
    <phoneticPr fontId="8" type="noConversion"/>
  </si>
  <si>
    <t>Receiver</t>
  </si>
  <si>
    <r>
      <rPr>
        <sz val="11"/>
        <rFont val="Times New Roman"/>
        <family val="1"/>
      </rPr>
      <t>(10) Number of receive antenna elements</t>
    </r>
    <r>
      <rPr>
        <strike/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 xml:space="preserve">Note: this row corresponds </t>
    </r>
    <r>
      <rPr>
        <i/>
        <strike/>
        <sz val="11"/>
        <color rgb="FF008000"/>
        <rFont val="Times New Roman"/>
        <family val="1"/>
      </rPr>
      <t>M</t>
    </r>
    <r>
      <rPr>
        <strike/>
        <sz val="11"/>
        <color rgb="FF008000"/>
        <rFont val="Times New Roman"/>
        <family val="1"/>
      </rPr>
      <t xml:space="preserve"> used in the figure of antenna gain modeling (note may be removed in the final version of this spreadsheet)</t>
    </r>
    <phoneticPr fontId="8" type="noConversion"/>
  </si>
  <si>
    <r>
      <rPr>
        <sz val="11"/>
        <rFont val="Times New Roman"/>
        <family val="1"/>
      </rPr>
      <t xml:space="preserve">(10a) Number of receive </t>
    </r>
    <r>
      <rPr>
        <sz val="11"/>
        <color rgb="FF0000FF"/>
        <rFont val="Times New Roman"/>
        <family val="1"/>
      </rPr>
      <t>[(receive TxRUs) or (modelled receive chains)]</t>
    </r>
    <r>
      <rPr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 xml:space="preserve">Note: </t>
    </r>
    <r>
      <rPr>
        <strike/>
        <sz val="11"/>
        <color rgb="FF008000"/>
        <rFont val="Times New Roman"/>
        <family val="1"/>
      </rPr>
      <t xml:space="preserve">this row corresponds </t>
    </r>
    <r>
      <rPr>
        <i/>
        <strike/>
        <sz val="11"/>
        <color rgb="FF008000"/>
        <rFont val="Times New Roman"/>
        <family val="1"/>
      </rPr>
      <t>N</t>
    </r>
    <r>
      <rPr>
        <strike/>
        <sz val="11"/>
        <color rgb="FF008000"/>
        <rFont val="Times New Roman"/>
        <family val="1"/>
      </rPr>
      <t xml:space="preserve"> used in the figure of antenna gain modeling for uplink(note may be removed in the final version of this spreadsheet)</t>
    </r>
    <r>
      <rPr>
        <sz val="11"/>
        <rFont val="Times New Roman"/>
        <family val="1"/>
      </rPr>
      <t xml:space="preserve">
          this row is void (empty) for downlink</t>
    </r>
    <phoneticPr fontId="8" type="noConversion"/>
  </si>
  <si>
    <r>
      <rPr>
        <sz val="11"/>
        <rFont val="Times New Roman"/>
        <family val="1"/>
      </rPr>
      <t xml:space="preserve">(10b) Number of </t>
    </r>
    <r>
      <rPr>
        <sz val="11"/>
        <color rgb="FF0000FF"/>
        <rFont val="Times New Roman"/>
        <family val="1"/>
      </rPr>
      <t>receive chains modelled in LLS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 xml:space="preserve">Note: this row corresponds </t>
    </r>
    <r>
      <rPr>
        <i/>
        <strike/>
        <sz val="11"/>
        <color rgb="FF008000"/>
        <rFont val="Times New Roman"/>
        <family val="1"/>
      </rPr>
      <t>k</t>
    </r>
    <r>
      <rPr>
        <strike/>
        <sz val="11"/>
        <color rgb="FF008000"/>
        <rFont val="Times New Roman"/>
        <family val="1"/>
      </rPr>
      <t xml:space="preserve"> used in the figure of antenna gain modeling (note may be removed in the final version of this spreadsheet)</t>
    </r>
    <phoneticPr fontId="8" type="noConversion"/>
  </si>
  <si>
    <t xml:space="preserve">(11)  total antenna gain at antenna gain component 3 &amp; antenna gain component 4 of receiver = (11a) - (11b)  (dB) </t>
    <phoneticPr fontId="8" type="noConversion"/>
  </si>
  <si>
    <t>(11a) antenna gain at antenna gain component 3 &amp; antenna gain component 4 of receiver 
    =  (11c) + 10 log (  (10)/(10a) )     (dB) for uplink
    =  (11c) + 10 log (  (10)/(10b) )     (dB) for downlink</t>
    <phoneticPr fontId="8" type="noConversion"/>
  </si>
  <si>
    <r>
      <rPr>
        <sz val="11"/>
        <rFont val="Times New Roman"/>
        <family val="1"/>
      </rPr>
      <t>(11b) antena gain correction factor at antenna gain component 3 &amp; antenna gain component 4 of receiver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delta2 for uplink, and delta3 for donwlink (note may be removed in the final version of this spreadsheet)</t>
    </r>
    <phoneticPr fontId="8" type="noConversion"/>
  </si>
  <si>
    <t>(11c) gain of antenna element (dBi)</t>
    <phoneticPr fontId="8" type="noConversion"/>
  </si>
  <si>
    <t>(11bis) total antenna gain at antenna gain component 2  of receiver = (11bis-a) - (11bis-b) (dB)
Note: zero for downlink</t>
    <phoneticPr fontId="8" type="noConversion"/>
  </si>
  <si>
    <t>(11bis-a) antenna gain at antenna gain component 2 of receiver = 10 log( (10a)/(10b)) (dB)
Note: zero for donwlink</t>
    <phoneticPr fontId="8" type="noConversion"/>
  </si>
  <si>
    <r>
      <rPr>
        <sz val="11"/>
        <rFont val="Times New Roman"/>
        <family val="1"/>
      </rPr>
      <t>(11bis-b) antena gain correction factor at antenna gain component 2 of receiver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delta1 for uplink (note may be removed in the final version of this spreadsheet)</t>
    </r>
    <r>
      <rPr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>Note:  zero for downlink</t>
    </r>
    <phoneticPr fontId="8" type="noConversion"/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</si>
  <si>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</si>
  <si>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</si>
  <si>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</si>
  <si>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(15) Receiver interference density (dBm/Hz) </t>
    <phoneticPr fontId="8" type="noConversion"/>
  </si>
  <si>
    <r>
      <t>(16) Total noise plus interference density        = 10 log (10^(( (13) + (14))/10) + 10^(</t>
    </r>
    <r>
      <rPr>
        <sz val="11"/>
        <rFont val="Times New Roman"/>
        <family val="1"/>
      </rPr>
      <t>(15</t>
    </r>
    <r>
      <rPr>
        <sz val="11"/>
        <color theme="1"/>
        <rFont val="Times New Roman"/>
        <family val="1"/>
      </rPr>
      <t>)/10))    (dBm/Hz)</t>
    </r>
    <phoneticPr fontId="8" type="noConversion"/>
  </si>
  <si>
    <r>
      <t>(18</t>
    </r>
    <r>
      <rPr>
        <sz val="11"/>
        <color theme="1"/>
        <rFont val="Times New Roman"/>
        <family val="1"/>
      </rPr>
      <t xml:space="preserve">) Effective noise power </t>
    </r>
    <r>
      <rPr>
        <sz val="11"/>
        <color theme="1"/>
        <rFont val="Times New Roman"/>
        <family val="1"/>
      </rPr>
      <t>= (16</t>
    </r>
    <r>
      <rPr>
        <sz val="11"/>
        <color theme="1"/>
        <rFont val="Times New Roman"/>
        <family val="1"/>
      </rPr>
      <t>) + 10 log((3c</t>
    </r>
    <r>
      <rPr>
        <sz val="11"/>
        <color theme="1"/>
        <rFont val="Times New Roman"/>
        <family val="1"/>
      </rPr>
      <t>))   (dBm)</t>
    </r>
    <phoneticPr fontId="8" type="noConversion"/>
  </si>
  <si>
    <t>(19) Required SNR (dB)</t>
    <phoneticPr fontId="8" type="noConversion"/>
  </si>
  <si>
    <t>(20) Receiver implementation margin (dB)</t>
  </si>
  <si>
    <r>
      <t>(21</t>
    </r>
    <r>
      <rPr>
        <sz val="11"/>
        <rFont val="Times New Roman"/>
        <family val="1"/>
      </rPr>
      <t>) H-ARQ gain</t>
    </r>
    <r>
      <rPr>
        <sz val="11"/>
        <rFont val="Times New Roman"/>
        <family val="1"/>
      </rPr>
      <t xml:space="preserve"> (dB)
Note: Only applicable if HARQ is not considered in LLS</t>
    </r>
    <phoneticPr fontId="8" type="noConversion"/>
  </si>
  <si>
    <r>
      <t>(22) Receiver sensitivity</t>
    </r>
    <r>
      <rPr>
        <sz val="11"/>
        <color theme="1"/>
        <rFont val="Times New Roman"/>
        <family val="1"/>
      </rPr>
      <t xml:space="preserve"> = (18) + (19) </t>
    </r>
    <r>
      <rPr>
        <sz val="11"/>
        <color rgb="FFFF0000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 xml:space="preserve">+ (20) </t>
    </r>
    <r>
      <rPr>
        <sz val="11"/>
        <rFont val="Times New Roman"/>
        <family val="1"/>
      </rPr>
      <t>– (21)  (dBm)</t>
    </r>
    <phoneticPr fontId="8" type="noConversion"/>
  </si>
  <si>
    <t>(22bis) MCL = (3bis)  - (22) + (5) + (11bis)   (dB)</t>
    <phoneticPr fontId="8" type="noConversion"/>
  </si>
  <si>
    <t>(23) Hardware link budget, a.k.a MIL  = (9) + (11) + (11bis) − (12) − (22)   (dB)
Note: MIL can also be derived by (22bis) + (4) – (8) + (11) − (12)</t>
    <phoneticPr fontId="8" type="noConversion"/>
  </si>
  <si>
    <t>Calculation of available pathloss</t>
  </si>
  <si>
    <t>(25) Shadow fading margin  (function of the cell area reliability and lognormal shadow fading std deviation ) (dB)</t>
    <phoneticPr fontId="8" type="noConversion"/>
  </si>
  <si>
    <t>(26) BS selection/macro-diversity gain (dB)</t>
    <phoneticPr fontId="8" type="noConversion"/>
  </si>
  <si>
    <t>(27) Penetration margin (dB)</t>
    <phoneticPr fontId="8" type="noConversion"/>
  </si>
  <si>
    <t>(28) Other gains (dB) (if any please specify)</t>
    <phoneticPr fontId="8" type="noConversion"/>
  </si>
  <si>
    <t>(29) Available path loss = (23) – (25) + (26) – (27) + (28)   (dB)</t>
    <phoneticPr fontId="8" type="noConversion"/>
  </si>
  <si>
    <t>Calculation of ISD</t>
    <phoneticPr fontId="8" type="noConversion"/>
  </si>
  <si>
    <t>(30) Maximum range (based on (29) and according to the system configuration section of the link budget) (m)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</si>
</sst>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26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Times New Roman"/>
      <family val="1"/>
    </font>
    <font>
      <strike/>
      <vertAlign val="superscript"/>
      <sz val="10"/>
      <color rgb="FFFF0000"/>
      <name val="Times New Roman"/>
      <family val="1"/>
    </font>
    <font>
      <sz val="9"/>
      <name val="맑은 고딕"/>
      <family val="3"/>
      <charset val="134"/>
      <scheme val="minor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9"/>
      <name val="宋体"/>
      <family val="3"/>
      <charset val="134"/>
    </font>
    <font>
      <b/>
      <sz val="11"/>
      <name val="Times New Roman"/>
      <family val="1"/>
    </font>
    <font>
      <sz val="11"/>
      <color rgb="FF008000"/>
      <name val="Times New Roman"/>
      <family val="1"/>
    </font>
    <font>
      <strike/>
      <sz val="11"/>
      <color rgb="FFFF0000"/>
      <name val="Times New Roman"/>
      <family val="1"/>
    </font>
    <font>
      <sz val="11"/>
      <color rgb="FF0000FF"/>
      <name val="Times New Roman"/>
      <family val="1"/>
    </font>
    <font>
      <strike/>
      <sz val="11"/>
      <color rgb="FF008000"/>
      <name val="Times New Roman"/>
      <family val="1"/>
    </font>
    <font>
      <i/>
      <strike/>
      <sz val="11"/>
      <color rgb="FF008000"/>
      <name val="Times New Roman"/>
      <family val="1"/>
    </font>
    <font>
      <sz val="11"/>
      <color rgb="FFFF0000"/>
      <name val="Times New Roman"/>
      <family val="1"/>
    </font>
    <font>
      <b/>
      <strike/>
      <sz val="11"/>
      <color rgb="FFFF0000"/>
      <name val="Times New Roman"/>
      <family val="1"/>
    </font>
    <font>
      <b/>
      <strike/>
      <sz val="11"/>
      <color theme="3" tint="0.39994506668294322"/>
      <name val="Times New Roman"/>
      <family val="1"/>
    </font>
    <font>
      <u/>
      <sz val="11"/>
      <name val="Times New Roman"/>
      <family val="1"/>
    </font>
    <font>
      <sz val="11"/>
      <name val="맑은 고딕"/>
      <family val="2"/>
      <charset val="129"/>
      <scheme val="minor"/>
    </font>
    <font>
      <b/>
      <sz val="12"/>
      <name val="Times New Roman"/>
      <family val="1"/>
    </font>
    <font>
      <b/>
      <sz val="12"/>
      <name val="맑은 고딕"/>
      <family val="2"/>
      <charset val="129"/>
      <scheme val="minor"/>
    </font>
    <font>
      <sz val="11"/>
      <color rgb="FF7030A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11">
    <xf numFmtId="0" fontId="0" fillId="0" borderId="0" xfId="0">
      <alignment vertical="center"/>
    </xf>
    <xf numFmtId="176" fontId="3" fillId="2" borderId="1" xfId="1" applyNumberFormat="1" applyFont="1" applyFill="1" applyBorder="1" applyAlignment="1">
      <alignment horizontal="justify" vertical="center" wrapText="1"/>
    </xf>
    <xf numFmtId="176" fontId="3" fillId="4" borderId="7" xfId="0" applyNumberFormat="1" applyFont="1" applyFill="1" applyBorder="1" applyAlignment="1">
      <alignment horizontal="center" vertical="center" wrapText="1"/>
    </xf>
    <xf numFmtId="176" fontId="3" fillId="4" borderId="8" xfId="0" applyNumberFormat="1" applyFont="1" applyFill="1" applyBorder="1" applyAlignment="1">
      <alignment horizontal="center" vertical="center" wrapText="1"/>
    </xf>
    <xf numFmtId="176" fontId="3" fillId="4" borderId="9" xfId="0" applyNumberFormat="1" applyFont="1" applyFill="1" applyBorder="1" applyAlignment="1">
      <alignment horizontal="center" vertical="center" wrapText="1"/>
    </xf>
    <xf numFmtId="176" fontId="3" fillId="4" borderId="10" xfId="0" applyNumberFormat="1" applyFont="1" applyFill="1" applyBorder="1" applyAlignment="1">
      <alignment horizontal="center" vertical="center" wrapText="1"/>
    </xf>
    <xf numFmtId="176" fontId="3" fillId="2" borderId="1" xfId="1" applyNumberFormat="1" applyFont="1" applyFill="1" applyBorder="1" applyAlignment="1">
      <alignment vertical="center" wrapText="1"/>
    </xf>
    <xf numFmtId="176" fontId="3" fillId="4" borderId="8" xfId="1" applyNumberFormat="1" applyFont="1" applyFill="1" applyBorder="1" applyAlignment="1">
      <alignment vertical="center" wrapText="1"/>
    </xf>
    <xf numFmtId="176" fontId="6" fillId="0" borderId="1" xfId="1" applyNumberFormat="1" applyFont="1" applyFill="1" applyBorder="1" applyAlignment="1">
      <alignment horizontal="justify" vertical="center" wrapText="1"/>
    </xf>
    <xf numFmtId="176" fontId="6" fillId="0" borderId="7" xfId="0" applyNumberFormat="1" applyFont="1" applyBorder="1" applyAlignment="1">
      <alignment horizontal="center" vertical="center" wrapText="1"/>
    </xf>
    <xf numFmtId="176" fontId="6" fillId="0" borderId="7" xfId="1" applyNumberFormat="1" applyFont="1" applyBorder="1" applyAlignment="1">
      <alignment horizontal="center" vertical="center" wrapText="1"/>
    </xf>
    <xf numFmtId="176" fontId="6" fillId="0" borderId="8" xfId="1" applyNumberFormat="1" applyFont="1" applyBorder="1" applyAlignment="1">
      <alignment horizontal="center" vertical="center" wrapText="1"/>
    </xf>
    <xf numFmtId="176" fontId="6" fillId="0" borderId="9" xfId="0" applyNumberFormat="1" applyFont="1" applyBorder="1" applyAlignment="1">
      <alignment horizontal="center" vertical="center" wrapText="1"/>
    </xf>
    <xf numFmtId="176" fontId="6" fillId="0" borderId="8" xfId="0" applyNumberFormat="1" applyFont="1" applyBorder="1" applyAlignment="1">
      <alignment horizontal="center" vertical="center" wrapText="1"/>
    </xf>
    <xf numFmtId="176" fontId="6" fillId="0" borderId="10" xfId="0" applyNumberFormat="1" applyFont="1" applyBorder="1" applyAlignment="1">
      <alignment horizontal="center" vertical="center" wrapText="1"/>
    </xf>
    <xf numFmtId="176" fontId="6" fillId="0" borderId="7" xfId="1" applyNumberFormat="1" applyFont="1" applyFill="1" applyBorder="1" applyAlignment="1">
      <alignment horizontal="center" vertical="center" wrapText="1"/>
    </xf>
    <xf numFmtId="176" fontId="9" fillId="0" borderId="1" xfId="1" applyNumberFormat="1" applyFont="1" applyFill="1" applyBorder="1" applyAlignment="1">
      <alignment horizontal="justify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176" fontId="6" fillId="0" borderId="8" xfId="1" applyNumberFormat="1" applyFont="1" applyFill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 wrapText="1"/>
    </xf>
    <xf numFmtId="176" fontId="6" fillId="0" borderId="9" xfId="0" applyNumberFormat="1" applyFont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176" fontId="6" fillId="0" borderId="8" xfId="0" applyNumberFormat="1" applyFont="1" applyBorder="1" applyAlignment="1">
      <alignment horizontal="center" vertical="center"/>
    </xf>
    <xf numFmtId="176" fontId="12" fillId="0" borderId="1" xfId="1" applyNumberFormat="1" applyFont="1" applyFill="1" applyBorder="1" applyAlignment="1">
      <alignment horizontal="justify" vertical="center" wrapText="1"/>
    </xf>
    <xf numFmtId="176" fontId="3" fillId="5" borderId="1" xfId="1" applyNumberFormat="1" applyFont="1" applyFill="1" applyBorder="1" applyAlignment="1">
      <alignment horizontal="justify" vertical="center" wrapText="1"/>
    </xf>
    <xf numFmtId="176" fontId="3" fillId="5" borderId="7" xfId="0" applyNumberFormat="1" applyFont="1" applyFill="1" applyBorder="1" applyAlignment="1">
      <alignment horizontal="center" vertical="center" wrapText="1"/>
    </xf>
    <xf numFmtId="176" fontId="12" fillId="5" borderId="8" xfId="1" applyNumberFormat="1" applyFont="1" applyFill="1" applyBorder="1" applyAlignment="1">
      <alignment horizontal="center" vertical="center" wrapText="1"/>
    </xf>
    <xf numFmtId="176" fontId="3" fillId="5" borderId="9" xfId="0" applyNumberFormat="1" applyFont="1" applyFill="1" applyBorder="1" applyAlignment="1">
      <alignment horizontal="center" vertical="center" wrapText="1"/>
    </xf>
    <xf numFmtId="0" fontId="0" fillId="5" borderId="0" xfId="0" applyFill="1">
      <alignment vertical="center"/>
    </xf>
    <xf numFmtId="176" fontId="3" fillId="6" borderId="1" xfId="1" applyNumberFormat="1" applyFont="1" applyFill="1" applyBorder="1" applyAlignment="1">
      <alignment horizontal="justify" vertical="center" wrapText="1"/>
    </xf>
    <xf numFmtId="176" fontId="3" fillId="6" borderId="7" xfId="0" applyNumberFormat="1" applyFont="1" applyFill="1" applyBorder="1" applyAlignment="1">
      <alignment horizontal="center" vertical="center" wrapText="1"/>
    </xf>
    <xf numFmtId="176" fontId="3" fillId="6" borderId="8" xfId="0" applyNumberFormat="1" applyFont="1" applyFill="1" applyBorder="1" applyAlignment="1">
      <alignment horizontal="center" vertical="center" wrapText="1"/>
    </xf>
    <xf numFmtId="176" fontId="3" fillId="6" borderId="9" xfId="0" applyNumberFormat="1" applyFont="1" applyFill="1" applyBorder="1" applyAlignment="1">
      <alignment horizontal="center" vertical="center" wrapText="1"/>
    </xf>
    <xf numFmtId="176" fontId="12" fillId="6" borderId="8" xfId="1" applyNumberFormat="1" applyFont="1" applyFill="1" applyBorder="1" applyAlignment="1">
      <alignment horizontal="center" vertical="center" wrapText="1"/>
    </xf>
    <xf numFmtId="176" fontId="3" fillId="2" borderId="7" xfId="0" applyNumberFormat="1" applyFont="1" applyFill="1" applyBorder="1" applyAlignment="1">
      <alignment horizontal="center" vertical="center" wrapText="1"/>
    </xf>
    <xf numFmtId="176" fontId="12" fillId="2" borderId="8" xfId="1" applyNumberFormat="1" applyFont="1" applyFill="1" applyBorder="1" applyAlignment="1">
      <alignment horizontal="center" vertical="center" wrapText="1"/>
    </xf>
    <xf numFmtId="176" fontId="3" fillId="2" borderId="9" xfId="0" applyNumberFormat="1" applyFont="1" applyFill="1" applyBorder="1" applyAlignment="1">
      <alignment horizontal="center" vertical="center" wrapText="1"/>
    </xf>
    <xf numFmtId="176" fontId="3" fillId="2" borderId="8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justify" vertical="center" wrapText="1"/>
    </xf>
    <xf numFmtId="176" fontId="13" fillId="0" borderId="1" xfId="0" applyNumberFormat="1" applyFont="1" applyBorder="1" applyAlignment="1">
      <alignment horizontal="justify" vertical="center" wrapText="1"/>
    </xf>
    <xf numFmtId="176" fontId="3" fillId="4" borderId="7" xfId="0" applyNumberFormat="1" applyFont="1" applyFill="1" applyBorder="1" applyAlignment="1">
      <alignment vertical="center" wrapText="1"/>
    </xf>
    <xf numFmtId="176" fontId="3" fillId="4" borderId="7" xfId="1" applyNumberFormat="1" applyFont="1" applyFill="1" applyBorder="1" applyAlignment="1">
      <alignment vertical="center" wrapText="1"/>
    </xf>
    <xf numFmtId="176" fontId="3" fillId="4" borderId="10" xfId="0" applyNumberFormat="1" applyFont="1" applyFill="1" applyBorder="1" applyAlignment="1">
      <alignment vertical="center" wrapText="1"/>
    </xf>
    <xf numFmtId="176" fontId="3" fillId="4" borderId="9" xfId="0" applyNumberFormat="1" applyFont="1" applyFill="1" applyBorder="1" applyAlignment="1">
      <alignment vertical="center" wrapText="1"/>
    </xf>
    <xf numFmtId="176" fontId="3" fillId="4" borderId="8" xfId="0" applyNumberFormat="1" applyFont="1" applyFill="1" applyBorder="1" applyAlignment="1">
      <alignment vertical="center" wrapText="1"/>
    </xf>
    <xf numFmtId="176" fontId="3" fillId="4" borderId="1" xfId="0" applyNumberFormat="1" applyFont="1" applyFill="1" applyBorder="1" applyAlignment="1">
      <alignment vertical="center" wrapText="1"/>
    </xf>
    <xf numFmtId="176" fontId="0" fillId="0" borderId="8" xfId="0" applyNumberFormat="1" applyBorder="1">
      <alignment vertical="center"/>
    </xf>
    <xf numFmtId="176" fontId="14" fillId="0" borderId="1" xfId="1" applyNumberFormat="1" applyFont="1" applyFill="1" applyBorder="1" applyAlignment="1">
      <alignment horizontal="justify" vertical="center" wrapText="1"/>
    </xf>
    <xf numFmtId="176" fontId="0" fillId="0" borderId="7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176" fontId="18" fillId="0" borderId="1" xfId="1" applyNumberFormat="1" applyFont="1" applyFill="1" applyBorder="1" applyAlignment="1">
      <alignment horizontal="justify" vertical="center" wrapText="1"/>
    </xf>
    <xf numFmtId="176" fontId="18" fillId="6" borderId="1" xfId="1" applyNumberFormat="1" applyFont="1" applyFill="1" applyBorder="1" applyAlignment="1">
      <alignment horizontal="justify" vertical="center" wrapText="1"/>
    </xf>
    <xf numFmtId="176" fontId="9" fillId="6" borderId="1" xfId="1" applyNumberFormat="1" applyFont="1" applyFill="1" applyBorder="1" applyAlignment="1">
      <alignment horizontal="justify" vertical="center" wrapText="1"/>
    </xf>
    <xf numFmtId="176" fontId="0" fillId="0" borderId="11" xfId="0" applyNumberFormat="1" applyBorder="1">
      <alignment vertical="center"/>
    </xf>
    <xf numFmtId="176" fontId="9" fillId="0" borderId="7" xfId="0" applyNumberFormat="1" applyFont="1" applyBorder="1" applyAlignment="1">
      <alignment horizontal="center" vertical="center" wrapText="1"/>
    </xf>
    <xf numFmtId="176" fontId="9" fillId="0" borderId="7" xfId="1" applyNumberFormat="1" applyFont="1" applyFill="1" applyBorder="1" applyAlignment="1">
      <alignment horizontal="center" vertical="center" wrapText="1"/>
    </xf>
    <xf numFmtId="176" fontId="9" fillId="0" borderId="8" xfId="1" applyNumberFormat="1" applyFont="1" applyBorder="1" applyAlignment="1">
      <alignment horizontal="center" vertical="center" wrapText="1"/>
    </xf>
    <xf numFmtId="176" fontId="9" fillId="0" borderId="9" xfId="0" applyNumberFormat="1" applyFont="1" applyBorder="1" applyAlignment="1">
      <alignment horizontal="center" vertical="center" wrapText="1"/>
    </xf>
    <xf numFmtId="0" fontId="22" fillId="0" borderId="0" xfId="0" applyFont="1">
      <alignment vertical="center"/>
    </xf>
    <xf numFmtId="176" fontId="23" fillId="6" borderId="1" xfId="1" applyNumberFormat="1" applyFont="1" applyFill="1" applyBorder="1" applyAlignment="1">
      <alignment horizontal="justify" vertical="center" wrapText="1"/>
    </xf>
    <xf numFmtId="176" fontId="23" fillId="6" borderId="7" xfId="0" applyNumberFormat="1" applyFont="1" applyFill="1" applyBorder="1" applyAlignment="1">
      <alignment horizontal="center" vertical="center" wrapText="1"/>
    </xf>
    <xf numFmtId="176" fontId="23" fillId="6" borderId="7" xfId="1" applyNumberFormat="1" applyFont="1" applyFill="1" applyBorder="1" applyAlignment="1">
      <alignment horizontal="center" vertical="center" wrapText="1"/>
    </xf>
    <xf numFmtId="176" fontId="23" fillId="6" borderId="8" xfId="1" applyNumberFormat="1" applyFont="1" applyFill="1" applyBorder="1" applyAlignment="1">
      <alignment horizontal="center" vertical="center" wrapText="1"/>
    </xf>
    <xf numFmtId="176" fontId="23" fillId="6" borderId="9" xfId="0" applyNumberFormat="1" applyFont="1" applyFill="1" applyBorder="1" applyAlignment="1">
      <alignment horizontal="center" vertical="center" wrapText="1"/>
    </xf>
    <xf numFmtId="0" fontId="0" fillId="6" borderId="0" xfId="0" applyFill="1">
      <alignment vertical="center"/>
    </xf>
    <xf numFmtId="176" fontId="24" fillId="6" borderId="7" xfId="0" applyNumberFormat="1" applyFont="1" applyFill="1" applyBorder="1" applyAlignment="1">
      <alignment horizontal="center" vertical="center"/>
    </xf>
    <xf numFmtId="176" fontId="24" fillId="6" borderId="8" xfId="0" applyNumberFormat="1" applyFont="1" applyFill="1" applyBorder="1" applyAlignment="1">
      <alignment horizontal="center" vertical="center"/>
    </xf>
    <xf numFmtId="176" fontId="24" fillId="6" borderId="9" xfId="0" applyNumberFormat="1" applyFont="1" applyFill="1" applyBorder="1" applyAlignment="1">
      <alignment horizontal="center" vertical="center"/>
    </xf>
    <xf numFmtId="176" fontId="23" fillId="6" borderId="8" xfId="0" applyNumberFormat="1" applyFont="1" applyFill="1" applyBorder="1" applyAlignment="1">
      <alignment horizontal="center" vertical="center" wrapText="1"/>
    </xf>
    <xf numFmtId="176" fontId="23" fillId="2" borderId="1" xfId="1" applyNumberFormat="1" applyFont="1" applyFill="1" applyBorder="1" applyAlignment="1">
      <alignment vertical="center" wrapText="1"/>
    </xf>
    <xf numFmtId="176" fontId="24" fillId="2" borderId="7" xfId="0" applyNumberFormat="1" applyFont="1" applyFill="1" applyBorder="1" applyAlignment="1">
      <alignment horizontal="center" vertical="center"/>
    </xf>
    <xf numFmtId="176" fontId="24" fillId="2" borderId="8" xfId="0" applyNumberFormat="1" applyFont="1" applyFill="1" applyBorder="1" applyAlignment="1">
      <alignment horizontal="center" vertical="center"/>
    </xf>
    <xf numFmtId="176" fontId="24" fillId="2" borderId="9" xfId="0" applyNumberFormat="1" applyFont="1" applyFill="1" applyBorder="1" applyAlignment="1">
      <alignment horizontal="center" vertical="center"/>
    </xf>
    <xf numFmtId="176" fontId="25" fillId="0" borderId="7" xfId="0" applyNumberFormat="1" applyFont="1" applyFill="1" applyBorder="1" applyAlignment="1">
      <alignment horizontal="center" vertical="center" wrapText="1"/>
    </xf>
    <xf numFmtId="176" fontId="25" fillId="0" borderId="8" xfId="0" applyNumberFormat="1" applyFont="1" applyFill="1" applyBorder="1" applyAlignment="1">
      <alignment horizontal="center" vertical="center" wrapText="1"/>
    </xf>
    <xf numFmtId="176" fontId="6" fillId="0" borderId="9" xfId="1" applyNumberFormat="1" applyFont="1" applyBorder="1" applyAlignment="1">
      <alignment horizontal="center" vertical="center"/>
    </xf>
    <xf numFmtId="176" fontId="9" fillId="0" borderId="9" xfId="0" applyNumberFormat="1" applyFont="1" applyBorder="1" applyAlignment="1">
      <alignment horizontal="center" vertical="center"/>
    </xf>
    <xf numFmtId="176" fontId="9" fillId="0" borderId="7" xfId="0" applyNumberFormat="1" applyFont="1" applyBorder="1" applyAlignment="1">
      <alignment horizontal="center" vertical="center"/>
    </xf>
    <xf numFmtId="176" fontId="9" fillId="0" borderId="8" xfId="0" applyNumberFormat="1" applyFont="1" applyBorder="1" applyAlignment="1">
      <alignment horizontal="center" vertical="center"/>
    </xf>
    <xf numFmtId="176" fontId="6" fillId="0" borderId="9" xfId="1" applyNumberFormat="1" applyFont="1" applyFill="1" applyBorder="1" applyAlignment="1">
      <alignment horizontal="center" vertical="center"/>
    </xf>
    <xf numFmtId="176" fontId="6" fillId="0" borderId="7" xfId="1" applyNumberFormat="1" applyFont="1" applyFill="1" applyBorder="1" applyAlignment="1">
      <alignment horizontal="center" vertical="center"/>
    </xf>
    <xf numFmtId="176" fontId="6" fillId="0" borderId="10" xfId="1" applyNumberFormat="1" applyFont="1" applyFill="1" applyBorder="1" applyAlignment="1">
      <alignment horizontal="center" vertical="center"/>
    </xf>
    <xf numFmtId="176" fontId="12" fillId="2" borderId="1" xfId="1" applyNumberFormat="1" applyFont="1" applyFill="1" applyBorder="1" applyAlignment="1">
      <alignment vertical="center" wrapText="1"/>
    </xf>
    <xf numFmtId="176" fontId="1" fillId="2" borderId="7" xfId="0" applyNumberFormat="1" applyFont="1" applyFill="1" applyBorder="1" applyAlignment="1">
      <alignment horizontal="center" vertical="center"/>
    </xf>
    <xf numFmtId="176" fontId="1" fillId="2" borderId="8" xfId="0" applyNumberFormat="1" applyFont="1" applyFill="1" applyBorder="1" applyAlignment="1">
      <alignment horizontal="center" vertical="center"/>
    </xf>
    <xf numFmtId="176" fontId="1" fillId="2" borderId="9" xfId="0" applyNumberFormat="1" applyFont="1" applyFill="1" applyBorder="1" applyAlignment="1">
      <alignment horizontal="center" vertical="center"/>
    </xf>
    <xf numFmtId="0" fontId="23" fillId="6" borderId="7" xfId="0" applyFont="1" applyFill="1" applyBorder="1" applyAlignment="1">
      <alignment vertical="center"/>
    </xf>
    <xf numFmtId="0" fontId="0" fillId="0" borderId="11" xfId="0" applyBorder="1">
      <alignment vertical="center"/>
    </xf>
    <xf numFmtId="176" fontId="5" fillId="3" borderId="2" xfId="0" applyNumberFormat="1" applyFont="1" applyFill="1" applyBorder="1" applyAlignment="1">
      <alignment horizontal="center" vertical="center"/>
    </xf>
    <xf numFmtId="176" fontId="5" fillId="3" borderId="3" xfId="0" applyNumberFormat="1" applyFont="1" applyFill="1" applyBorder="1" applyAlignment="1">
      <alignment horizontal="center" vertical="center"/>
    </xf>
    <xf numFmtId="176" fontId="5" fillId="3" borderId="4" xfId="0" applyNumberFormat="1" applyFont="1" applyFill="1" applyBorder="1" applyAlignment="1">
      <alignment horizontal="center" vertical="center"/>
    </xf>
    <xf numFmtId="176" fontId="5" fillId="3" borderId="5" xfId="0" applyNumberFormat="1" applyFont="1" applyFill="1" applyBorder="1" applyAlignment="1">
      <alignment horizontal="center" vertical="center"/>
    </xf>
    <xf numFmtId="176" fontId="5" fillId="3" borderId="6" xfId="0" applyNumberFormat="1" applyFont="1" applyFill="1" applyBorder="1" applyAlignment="1">
      <alignment horizontal="center" vertical="center"/>
    </xf>
    <xf numFmtId="176" fontId="3" fillId="6" borderId="7" xfId="0" applyNumberFormat="1" applyFont="1" applyFill="1" applyBorder="1" applyAlignment="1">
      <alignment horizontal="left" vertical="center" wrapText="1"/>
    </xf>
    <xf numFmtId="176" fontId="6" fillId="6" borderId="7" xfId="0" applyNumberFormat="1" applyFont="1" applyFill="1" applyBorder="1" applyAlignment="1">
      <alignment horizontal="center" vertical="center" wrapText="1"/>
    </xf>
    <xf numFmtId="176" fontId="6" fillId="6" borderId="7" xfId="1" applyNumberFormat="1" applyFont="1" applyFill="1" applyBorder="1" applyAlignment="1">
      <alignment horizontal="center" vertical="center" wrapText="1"/>
    </xf>
    <xf numFmtId="176" fontId="6" fillId="6" borderId="8" xfId="1" applyNumberFormat="1" applyFont="1" applyFill="1" applyBorder="1" applyAlignment="1">
      <alignment horizontal="center" vertical="center" wrapText="1"/>
    </xf>
    <xf numFmtId="176" fontId="6" fillId="6" borderId="9" xfId="0" applyNumberFormat="1" applyFont="1" applyFill="1" applyBorder="1" applyAlignment="1">
      <alignment horizontal="center" vertical="center" wrapText="1"/>
    </xf>
    <xf numFmtId="176" fontId="12" fillId="6" borderId="1" xfId="1" applyNumberFormat="1" applyFont="1" applyFill="1" applyBorder="1" applyAlignment="1">
      <alignment vertical="center" wrapText="1"/>
    </xf>
    <xf numFmtId="176" fontId="1" fillId="6" borderId="7" xfId="0" applyNumberFormat="1" applyFont="1" applyFill="1" applyBorder="1" applyAlignment="1">
      <alignment horizontal="center" vertical="center"/>
    </xf>
    <xf numFmtId="176" fontId="1" fillId="6" borderId="8" xfId="0" applyNumberFormat="1" applyFont="1" applyFill="1" applyBorder="1" applyAlignment="1">
      <alignment horizontal="center" vertical="center"/>
    </xf>
    <xf numFmtId="176" fontId="18" fillId="6" borderId="1" xfId="1" applyNumberFormat="1" applyFont="1" applyFill="1" applyBorder="1" applyAlignment="1">
      <alignment vertical="center" wrapText="1"/>
    </xf>
    <xf numFmtId="176" fontId="0" fillId="6" borderId="7" xfId="0" applyNumberFormat="1" applyFill="1" applyBorder="1" applyAlignment="1">
      <alignment horizontal="center" vertical="center"/>
    </xf>
    <xf numFmtId="176" fontId="0" fillId="6" borderId="8" xfId="0" applyNumberFormat="1" applyFill="1" applyBorder="1" applyAlignment="1">
      <alignment horizontal="center" vertical="center"/>
    </xf>
    <xf numFmtId="176" fontId="0" fillId="6" borderId="9" xfId="0" applyNumberFormat="1" applyFill="1" applyBorder="1" applyAlignment="1">
      <alignment horizontal="center" vertical="center"/>
    </xf>
    <xf numFmtId="176" fontId="9" fillId="6" borderId="1" xfId="1" applyNumberFormat="1" applyFont="1" applyFill="1" applyBorder="1" applyAlignment="1">
      <alignment vertical="center" wrapText="1"/>
    </xf>
    <xf numFmtId="176" fontId="5" fillId="6" borderId="7" xfId="0" applyNumberFormat="1" applyFont="1" applyFill="1" applyBorder="1" applyAlignment="1">
      <alignment horizontal="center" vertical="center"/>
    </xf>
    <xf numFmtId="176" fontId="5" fillId="6" borderId="9" xfId="0" applyNumberFormat="1" applyFont="1" applyFill="1" applyBorder="1" applyAlignment="1">
      <alignment horizontal="center" vertical="center"/>
    </xf>
    <xf numFmtId="176" fontId="6" fillId="6" borderId="1" xfId="1" applyNumberFormat="1" applyFont="1" applyFill="1" applyBorder="1" applyAlignment="1">
      <alignment horizontal="justify" vertical="center" wrapText="1"/>
    </xf>
  </cellXfs>
  <cellStyles count="2">
    <cellStyle name="常规 2" xfId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5"/>
  <sheetViews>
    <sheetView tabSelected="1" zoomScale="40" zoomScaleNormal="40" workbookViewId="0">
      <selection activeCell="A10" sqref="A10"/>
    </sheetView>
  </sheetViews>
  <sheetFormatPr defaultRowHeight="16.5"/>
  <cols>
    <col min="1" max="1" width="41" customWidth="1"/>
    <col min="2" max="9" width="14.625" customWidth="1"/>
    <col min="10" max="10" width="14.625" style="89" customWidth="1"/>
    <col min="11" max="18" width="14.625" customWidth="1"/>
    <col min="19" max="19" width="14.625" style="89" customWidth="1"/>
    <col min="20" max="27" width="14.625" customWidth="1"/>
    <col min="28" max="28" width="14.625" style="89" customWidth="1"/>
    <col min="29" max="35" width="14.625" customWidth="1"/>
    <col min="36" max="36" width="14.625" style="89" customWidth="1"/>
    <col min="37" max="43" width="14.625" customWidth="1"/>
    <col min="44" max="44" width="14.625" style="89" customWidth="1"/>
    <col min="45" max="51" width="14.625" customWidth="1"/>
    <col min="52" max="52" width="14.625" style="89" customWidth="1"/>
  </cols>
  <sheetData>
    <row r="1" spans="1:52">
      <c r="A1" s="1" t="s">
        <v>0</v>
      </c>
      <c r="B1" s="90" t="s">
        <v>1</v>
      </c>
      <c r="C1" s="91"/>
      <c r="D1" s="91"/>
      <c r="E1" s="91"/>
      <c r="F1" s="91"/>
      <c r="G1" s="91"/>
      <c r="H1" s="91"/>
      <c r="I1" s="91"/>
      <c r="J1" s="92"/>
      <c r="K1" s="93" t="s">
        <v>2</v>
      </c>
      <c r="L1" s="91"/>
      <c r="M1" s="91"/>
      <c r="N1" s="91"/>
      <c r="O1" s="91"/>
      <c r="P1" s="91"/>
      <c r="Q1" s="91"/>
      <c r="R1" s="91"/>
      <c r="S1" s="94"/>
      <c r="T1" s="93" t="s">
        <v>2</v>
      </c>
      <c r="U1" s="91"/>
      <c r="V1" s="91"/>
      <c r="W1" s="91"/>
      <c r="X1" s="91"/>
      <c r="Y1" s="91"/>
      <c r="Z1" s="91"/>
      <c r="AA1" s="91"/>
      <c r="AB1" s="94"/>
      <c r="AC1" s="90" t="s">
        <v>3</v>
      </c>
      <c r="AD1" s="91"/>
      <c r="AE1" s="91"/>
      <c r="AF1" s="91"/>
      <c r="AG1" s="91"/>
      <c r="AH1" s="91"/>
      <c r="AI1" s="91"/>
      <c r="AJ1" s="92"/>
      <c r="AK1" s="93" t="s">
        <v>3</v>
      </c>
      <c r="AL1" s="91"/>
      <c r="AM1" s="91"/>
      <c r="AN1" s="91"/>
      <c r="AO1" s="91"/>
      <c r="AP1" s="91"/>
      <c r="AQ1" s="91"/>
      <c r="AR1" s="94"/>
      <c r="AS1" s="93" t="s">
        <v>4</v>
      </c>
      <c r="AT1" s="91"/>
      <c r="AU1" s="91"/>
      <c r="AV1" s="91"/>
      <c r="AW1" s="91"/>
      <c r="AX1" s="91"/>
      <c r="AY1" s="91"/>
      <c r="AZ1" s="94"/>
    </row>
    <row r="2" spans="1:52" ht="42.75">
      <c r="A2" s="1" t="s">
        <v>5</v>
      </c>
      <c r="B2" s="2" t="s">
        <v>6</v>
      </c>
      <c r="C2" s="2" t="s">
        <v>6</v>
      </c>
      <c r="D2" s="2" t="s">
        <v>6</v>
      </c>
      <c r="E2" s="2" t="s">
        <v>6</v>
      </c>
      <c r="F2" s="2" t="s">
        <v>6</v>
      </c>
      <c r="G2" s="2" t="s">
        <v>6</v>
      </c>
      <c r="H2" s="2" t="s">
        <v>6</v>
      </c>
      <c r="I2" s="2" t="s">
        <v>6</v>
      </c>
      <c r="J2" s="3" t="s">
        <v>6</v>
      </c>
      <c r="K2" s="4" t="s">
        <v>7</v>
      </c>
      <c r="L2" s="4" t="s">
        <v>7</v>
      </c>
      <c r="M2" s="4" t="s">
        <v>7</v>
      </c>
      <c r="N2" s="4" t="s">
        <v>7</v>
      </c>
      <c r="O2" s="4" t="s">
        <v>7</v>
      </c>
      <c r="P2" s="4" t="s">
        <v>7</v>
      </c>
      <c r="Q2" s="4" t="s">
        <v>7</v>
      </c>
      <c r="R2" s="4" t="s">
        <v>7</v>
      </c>
      <c r="S2" s="5" t="s">
        <v>7</v>
      </c>
      <c r="T2" s="4" t="s">
        <v>7</v>
      </c>
      <c r="U2" s="4" t="s">
        <v>7</v>
      </c>
      <c r="V2" s="4" t="s">
        <v>7</v>
      </c>
      <c r="W2" s="4" t="s">
        <v>7</v>
      </c>
      <c r="X2" s="4" t="s">
        <v>7</v>
      </c>
      <c r="Y2" s="4" t="s">
        <v>7</v>
      </c>
      <c r="Z2" s="4" t="s">
        <v>7</v>
      </c>
      <c r="AA2" s="4" t="s">
        <v>7</v>
      </c>
      <c r="AB2" s="5" t="s">
        <v>7</v>
      </c>
      <c r="AC2" s="4" t="s">
        <v>8</v>
      </c>
      <c r="AD2" s="4" t="s">
        <v>8</v>
      </c>
      <c r="AE2" s="4" t="s">
        <v>9</v>
      </c>
      <c r="AF2" s="4" t="s">
        <v>9</v>
      </c>
      <c r="AG2" s="4" t="s">
        <v>9</v>
      </c>
      <c r="AH2" s="4" t="s">
        <v>9</v>
      </c>
      <c r="AI2" s="4" t="s">
        <v>9</v>
      </c>
      <c r="AJ2" s="5" t="s">
        <v>9</v>
      </c>
      <c r="AK2" s="4" t="s">
        <v>9</v>
      </c>
      <c r="AL2" s="4" t="s">
        <v>9</v>
      </c>
      <c r="AM2" s="4" t="s">
        <v>9</v>
      </c>
      <c r="AN2" s="4" t="s">
        <v>9</v>
      </c>
      <c r="AO2" s="4" t="s">
        <v>9</v>
      </c>
      <c r="AP2" s="4" t="s">
        <v>9</v>
      </c>
      <c r="AQ2" s="4" t="s">
        <v>9</v>
      </c>
      <c r="AR2" s="5" t="s">
        <v>9</v>
      </c>
      <c r="AS2" s="4" t="s">
        <v>10</v>
      </c>
      <c r="AT2" s="2" t="s">
        <v>11</v>
      </c>
      <c r="AU2" s="4" t="s">
        <v>11</v>
      </c>
      <c r="AV2" s="2" t="s">
        <v>11</v>
      </c>
      <c r="AW2" s="4" t="s">
        <v>11</v>
      </c>
      <c r="AX2" s="2" t="s">
        <v>11</v>
      </c>
      <c r="AY2" s="4" t="s">
        <v>11</v>
      </c>
      <c r="AZ2" s="3" t="s">
        <v>11</v>
      </c>
    </row>
    <row r="3" spans="1:52">
      <c r="A3" s="6" t="s">
        <v>12</v>
      </c>
      <c r="B3" s="2"/>
      <c r="C3" s="2"/>
      <c r="D3" s="2"/>
      <c r="E3" s="2"/>
      <c r="F3" s="2"/>
      <c r="G3" s="2"/>
      <c r="H3" s="2"/>
      <c r="I3" s="2"/>
      <c r="J3" s="7"/>
      <c r="K3" s="4"/>
      <c r="L3" s="2"/>
      <c r="M3" s="2"/>
      <c r="N3" s="2"/>
      <c r="O3" s="2"/>
      <c r="P3" s="2"/>
      <c r="Q3" s="2"/>
      <c r="R3" s="2"/>
      <c r="S3" s="7"/>
      <c r="T3" s="4"/>
      <c r="U3" s="2"/>
      <c r="V3" s="2"/>
      <c r="W3" s="2"/>
      <c r="X3" s="2"/>
      <c r="Y3" s="2"/>
      <c r="Z3" s="2"/>
      <c r="AA3" s="2"/>
      <c r="AB3" s="7"/>
      <c r="AC3" s="4"/>
      <c r="AD3" s="2"/>
      <c r="AE3" s="2"/>
      <c r="AF3" s="2"/>
      <c r="AG3" s="2"/>
      <c r="AH3" s="2"/>
      <c r="AI3" s="2"/>
      <c r="AJ3" s="7"/>
      <c r="AK3" s="4"/>
      <c r="AL3" s="2"/>
      <c r="AM3" s="2"/>
      <c r="AN3" s="2"/>
      <c r="AO3" s="2"/>
      <c r="AP3" s="2"/>
      <c r="AQ3" s="2"/>
      <c r="AR3" s="7"/>
      <c r="AS3" s="4"/>
      <c r="AT3" s="2"/>
      <c r="AU3" s="2"/>
      <c r="AV3" s="2"/>
      <c r="AW3" s="2"/>
      <c r="AX3" s="2"/>
      <c r="AY3" s="2"/>
      <c r="AZ3" s="7"/>
    </row>
    <row r="4" spans="1:52">
      <c r="A4" s="8" t="s">
        <v>13</v>
      </c>
      <c r="B4" s="9">
        <v>4</v>
      </c>
      <c r="C4" s="9">
        <v>4</v>
      </c>
      <c r="D4" s="9">
        <v>4</v>
      </c>
      <c r="E4" s="9">
        <v>4</v>
      </c>
      <c r="F4" s="9">
        <v>4</v>
      </c>
      <c r="G4" s="9">
        <v>4</v>
      </c>
      <c r="H4" s="9">
        <v>4</v>
      </c>
      <c r="I4" s="10">
        <v>4</v>
      </c>
      <c r="J4" s="11">
        <v>4</v>
      </c>
      <c r="K4" s="12">
        <v>4</v>
      </c>
      <c r="L4" s="9">
        <v>4</v>
      </c>
      <c r="M4" s="9">
        <v>4</v>
      </c>
      <c r="N4" s="9">
        <v>4</v>
      </c>
      <c r="O4" s="9">
        <v>4</v>
      </c>
      <c r="P4" s="9">
        <v>4</v>
      </c>
      <c r="Q4" s="9">
        <v>4</v>
      </c>
      <c r="R4" s="9">
        <v>4</v>
      </c>
      <c r="S4" s="13">
        <v>4</v>
      </c>
      <c r="T4" s="12">
        <v>4</v>
      </c>
      <c r="U4" s="9">
        <v>4</v>
      </c>
      <c r="V4" s="9">
        <v>4</v>
      </c>
      <c r="W4" s="9">
        <v>4</v>
      </c>
      <c r="X4" s="9">
        <v>4</v>
      </c>
      <c r="Y4" s="9">
        <v>4</v>
      </c>
      <c r="Z4" s="9">
        <v>4</v>
      </c>
      <c r="AA4" s="9">
        <v>4</v>
      </c>
      <c r="AB4" s="13">
        <v>4</v>
      </c>
      <c r="AC4" s="12">
        <v>2</v>
      </c>
      <c r="AD4" s="12">
        <v>2</v>
      </c>
      <c r="AE4" s="12">
        <v>2</v>
      </c>
      <c r="AF4" s="12">
        <v>2</v>
      </c>
      <c r="AG4" s="12">
        <v>2</v>
      </c>
      <c r="AH4" s="12">
        <v>2</v>
      </c>
      <c r="AI4" s="12">
        <v>2</v>
      </c>
      <c r="AJ4" s="14">
        <v>2</v>
      </c>
      <c r="AK4" s="12">
        <v>2</v>
      </c>
      <c r="AL4" s="12">
        <v>2</v>
      </c>
      <c r="AM4" s="12">
        <v>2</v>
      </c>
      <c r="AN4" s="12">
        <v>2</v>
      </c>
      <c r="AO4" s="12">
        <v>2</v>
      </c>
      <c r="AP4" s="12">
        <v>2</v>
      </c>
      <c r="AQ4" s="12">
        <v>2</v>
      </c>
      <c r="AR4" s="14">
        <v>2</v>
      </c>
      <c r="AS4" s="12">
        <v>0.7</v>
      </c>
      <c r="AT4" s="12">
        <v>0.7</v>
      </c>
      <c r="AU4" s="12">
        <v>0.7</v>
      </c>
      <c r="AV4" s="12">
        <v>0.7</v>
      </c>
      <c r="AW4" s="12">
        <v>0.7</v>
      </c>
      <c r="AX4" s="12">
        <v>0.7</v>
      </c>
      <c r="AY4" s="12">
        <v>0.7</v>
      </c>
      <c r="AZ4" s="14">
        <v>0.7</v>
      </c>
    </row>
    <row r="5" spans="1:52">
      <c r="A5" s="8" t="s">
        <v>14</v>
      </c>
      <c r="B5" s="9">
        <v>25</v>
      </c>
      <c r="C5" s="9">
        <v>25</v>
      </c>
      <c r="D5" s="9">
        <v>25</v>
      </c>
      <c r="E5" s="9">
        <v>25</v>
      </c>
      <c r="F5" s="9">
        <v>25</v>
      </c>
      <c r="G5" s="9">
        <v>25</v>
      </c>
      <c r="H5" s="9">
        <v>25</v>
      </c>
      <c r="I5" s="10">
        <v>25</v>
      </c>
      <c r="J5" s="11">
        <v>25</v>
      </c>
      <c r="K5" s="12">
        <v>35</v>
      </c>
      <c r="L5" s="9">
        <v>35</v>
      </c>
      <c r="M5" s="9">
        <v>35</v>
      </c>
      <c r="N5" s="9">
        <v>35</v>
      </c>
      <c r="O5" s="9">
        <v>35</v>
      </c>
      <c r="P5" s="9">
        <v>35</v>
      </c>
      <c r="Q5" s="9">
        <v>35</v>
      </c>
      <c r="R5" s="9">
        <v>35</v>
      </c>
      <c r="S5" s="13">
        <v>35</v>
      </c>
      <c r="T5" s="12">
        <v>35</v>
      </c>
      <c r="U5" s="9">
        <v>35</v>
      </c>
      <c r="V5" s="9">
        <v>35</v>
      </c>
      <c r="W5" s="9">
        <v>35</v>
      </c>
      <c r="X5" s="9">
        <v>35</v>
      </c>
      <c r="Y5" s="9">
        <v>35</v>
      </c>
      <c r="Z5" s="9">
        <v>35</v>
      </c>
      <c r="AA5" s="9">
        <v>35</v>
      </c>
      <c r="AB5" s="13">
        <v>35</v>
      </c>
      <c r="AC5" s="12">
        <v>35</v>
      </c>
      <c r="AD5" s="9">
        <v>35</v>
      </c>
      <c r="AE5" s="9">
        <v>35</v>
      </c>
      <c r="AF5" s="9">
        <v>35</v>
      </c>
      <c r="AG5" s="9">
        <v>35</v>
      </c>
      <c r="AH5" s="9">
        <v>35</v>
      </c>
      <c r="AI5" s="9">
        <v>35</v>
      </c>
      <c r="AJ5" s="13">
        <v>35</v>
      </c>
      <c r="AK5" s="12">
        <v>35</v>
      </c>
      <c r="AL5" s="9">
        <v>35</v>
      </c>
      <c r="AM5" s="9">
        <v>35</v>
      </c>
      <c r="AN5" s="9">
        <v>35</v>
      </c>
      <c r="AO5" s="9">
        <v>35</v>
      </c>
      <c r="AP5" s="9">
        <v>35</v>
      </c>
      <c r="AQ5" s="9">
        <v>35</v>
      </c>
      <c r="AR5" s="13">
        <v>35</v>
      </c>
      <c r="AS5" s="12">
        <v>35</v>
      </c>
      <c r="AT5" s="9">
        <v>35</v>
      </c>
      <c r="AU5" s="9">
        <v>35</v>
      </c>
      <c r="AV5" s="9">
        <v>35</v>
      </c>
      <c r="AW5" s="9">
        <v>35</v>
      </c>
      <c r="AX5" s="9">
        <v>35</v>
      </c>
      <c r="AY5" s="9">
        <v>35</v>
      </c>
      <c r="AZ5" s="13">
        <v>35</v>
      </c>
    </row>
    <row r="6" spans="1:52">
      <c r="A6" s="8" t="s">
        <v>15</v>
      </c>
      <c r="B6" s="9">
        <v>1.5</v>
      </c>
      <c r="C6" s="9">
        <v>1.5</v>
      </c>
      <c r="D6" s="9">
        <v>1.5</v>
      </c>
      <c r="E6" s="9">
        <v>1.5</v>
      </c>
      <c r="F6" s="9">
        <v>1.5</v>
      </c>
      <c r="G6" s="9">
        <v>1.5</v>
      </c>
      <c r="H6" s="9">
        <v>1.5</v>
      </c>
      <c r="I6" s="10">
        <v>1.5</v>
      </c>
      <c r="J6" s="11">
        <v>1.5</v>
      </c>
      <c r="K6" s="12">
        <v>1.5</v>
      </c>
      <c r="L6" s="9">
        <v>1.5</v>
      </c>
      <c r="M6" s="9">
        <v>1.5</v>
      </c>
      <c r="N6" s="9">
        <v>1.5</v>
      </c>
      <c r="O6" s="9">
        <v>1.5</v>
      </c>
      <c r="P6" s="9">
        <v>1.5</v>
      </c>
      <c r="Q6" s="9">
        <v>1.5</v>
      </c>
      <c r="R6" s="9">
        <v>1.5</v>
      </c>
      <c r="S6" s="13">
        <v>1.5</v>
      </c>
      <c r="T6" s="12">
        <v>1.5</v>
      </c>
      <c r="U6" s="9">
        <v>1.5</v>
      </c>
      <c r="V6" s="9">
        <v>1.5</v>
      </c>
      <c r="W6" s="9">
        <v>1.5</v>
      </c>
      <c r="X6" s="9">
        <v>1.5</v>
      </c>
      <c r="Y6" s="9">
        <v>1.5</v>
      </c>
      <c r="Z6" s="9">
        <v>1.5</v>
      </c>
      <c r="AA6" s="9">
        <v>1.5</v>
      </c>
      <c r="AB6" s="13">
        <v>1.5</v>
      </c>
      <c r="AC6" s="12">
        <v>1.5</v>
      </c>
      <c r="AD6" s="9">
        <v>1.5</v>
      </c>
      <c r="AE6" s="9">
        <v>1.5</v>
      </c>
      <c r="AF6" s="9">
        <v>1.5</v>
      </c>
      <c r="AG6" s="9">
        <v>1.5</v>
      </c>
      <c r="AH6" s="9">
        <v>1.5</v>
      </c>
      <c r="AI6" s="9">
        <v>1.5</v>
      </c>
      <c r="AJ6" s="13">
        <v>1.5</v>
      </c>
      <c r="AK6" s="12">
        <v>1.5</v>
      </c>
      <c r="AL6" s="9">
        <v>1.5</v>
      </c>
      <c r="AM6" s="9">
        <v>1.5</v>
      </c>
      <c r="AN6" s="9">
        <v>1.5</v>
      </c>
      <c r="AO6" s="9">
        <v>1.5</v>
      </c>
      <c r="AP6" s="9">
        <v>1.5</v>
      </c>
      <c r="AQ6" s="9">
        <v>1.5</v>
      </c>
      <c r="AR6" s="13">
        <v>1.5</v>
      </c>
      <c r="AS6" s="12">
        <v>1.5</v>
      </c>
      <c r="AT6" s="9">
        <v>1.5</v>
      </c>
      <c r="AU6" s="9">
        <v>1.5</v>
      </c>
      <c r="AV6" s="9">
        <v>1.5</v>
      </c>
      <c r="AW6" s="9">
        <v>1.5</v>
      </c>
      <c r="AX6" s="9">
        <v>1.5</v>
      </c>
      <c r="AY6" s="9">
        <v>1.5</v>
      </c>
      <c r="AZ6" s="13">
        <v>1.5</v>
      </c>
    </row>
    <row r="7" spans="1:52">
      <c r="A7" s="8" t="s">
        <v>16</v>
      </c>
      <c r="B7" s="9">
        <v>0.9</v>
      </c>
      <c r="C7" s="9">
        <v>0.9</v>
      </c>
      <c r="D7" s="9">
        <v>0.9</v>
      </c>
      <c r="E7" s="9">
        <v>0.95</v>
      </c>
      <c r="F7" s="9">
        <v>0.95</v>
      </c>
      <c r="G7" s="9">
        <v>0.95</v>
      </c>
      <c r="H7" s="9">
        <v>0.95</v>
      </c>
      <c r="I7" s="15">
        <v>0.9</v>
      </c>
      <c r="J7" s="11">
        <v>0.95</v>
      </c>
      <c r="K7" s="12">
        <v>0.9</v>
      </c>
      <c r="L7" s="9">
        <v>0.9</v>
      </c>
      <c r="M7" s="9">
        <v>0.9</v>
      </c>
      <c r="N7" s="9">
        <v>0.95</v>
      </c>
      <c r="O7" s="9">
        <v>0.95</v>
      </c>
      <c r="P7" s="9">
        <v>0.95</v>
      </c>
      <c r="Q7" s="9">
        <v>0.95</v>
      </c>
      <c r="R7" s="15">
        <v>0.9</v>
      </c>
      <c r="S7" s="11">
        <v>0.95</v>
      </c>
      <c r="T7" s="12">
        <v>0.9</v>
      </c>
      <c r="U7" s="9">
        <v>0.9</v>
      </c>
      <c r="V7" s="9">
        <v>0.9</v>
      </c>
      <c r="W7" s="9">
        <v>0.95</v>
      </c>
      <c r="X7" s="9">
        <v>0.95</v>
      </c>
      <c r="Y7" s="9">
        <v>0.95</v>
      </c>
      <c r="Z7" s="9">
        <v>0.95</v>
      </c>
      <c r="AA7" s="15">
        <v>0.9</v>
      </c>
      <c r="AB7" s="11">
        <v>0.95</v>
      </c>
      <c r="AC7" s="12">
        <v>0.9</v>
      </c>
      <c r="AD7" s="9">
        <v>0.9</v>
      </c>
      <c r="AE7" s="9">
        <v>0.95</v>
      </c>
      <c r="AF7" s="9">
        <v>0.95</v>
      </c>
      <c r="AG7" s="9">
        <v>0.95</v>
      </c>
      <c r="AH7" s="9">
        <v>0.95</v>
      </c>
      <c r="AI7" s="15">
        <v>0.9</v>
      </c>
      <c r="AJ7" s="11">
        <v>0.95</v>
      </c>
      <c r="AK7" s="12">
        <v>0.9</v>
      </c>
      <c r="AL7" s="9">
        <v>0.9</v>
      </c>
      <c r="AM7" s="9">
        <v>0.95</v>
      </c>
      <c r="AN7" s="9">
        <v>0.95</v>
      </c>
      <c r="AO7" s="9">
        <v>0.95</v>
      </c>
      <c r="AP7" s="9">
        <v>0.95</v>
      </c>
      <c r="AQ7" s="15">
        <v>0.9</v>
      </c>
      <c r="AR7" s="11">
        <v>0.95</v>
      </c>
      <c r="AS7" s="12">
        <v>0.9</v>
      </c>
      <c r="AT7" s="9">
        <v>0.9</v>
      </c>
      <c r="AU7" s="9">
        <v>0.95</v>
      </c>
      <c r="AV7" s="9">
        <v>0.95</v>
      </c>
      <c r="AW7" s="9">
        <v>0.95</v>
      </c>
      <c r="AX7" s="9">
        <v>0.95</v>
      </c>
      <c r="AY7" s="15">
        <v>0.9</v>
      </c>
      <c r="AZ7" s="11">
        <v>0.95</v>
      </c>
    </row>
    <row r="8" spans="1:52">
      <c r="A8" s="16" t="s">
        <v>17</v>
      </c>
      <c r="B8" s="17" t="s">
        <v>18</v>
      </c>
      <c r="C8" s="17" t="s">
        <v>18</v>
      </c>
      <c r="D8" s="17" t="s">
        <v>18</v>
      </c>
      <c r="E8" s="17" t="s">
        <v>18</v>
      </c>
      <c r="F8" s="17" t="s">
        <v>18</v>
      </c>
      <c r="G8" s="17" t="s">
        <v>18</v>
      </c>
      <c r="H8" s="17" t="s">
        <v>18</v>
      </c>
      <c r="I8" s="15" t="s">
        <v>19</v>
      </c>
      <c r="J8" s="18" t="s">
        <v>19</v>
      </c>
      <c r="K8" s="19" t="s">
        <v>18</v>
      </c>
      <c r="L8" s="17" t="s">
        <v>18</v>
      </c>
      <c r="M8" s="17" t="s">
        <v>18</v>
      </c>
      <c r="N8" s="17" t="s">
        <v>18</v>
      </c>
      <c r="O8" s="17" t="s">
        <v>18</v>
      </c>
      <c r="P8" s="17" t="s">
        <v>18</v>
      </c>
      <c r="Q8" s="17" t="s">
        <v>18</v>
      </c>
      <c r="R8" s="15" t="s">
        <v>19</v>
      </c>
      <c r="S8" s="18" t="s">
        <v>19</v>
      </c>
      <c r="T8" s="19" t="s">
        <v>20</v>
      </c>
      <c r="U8" s="17" t="s">
        <v>20</v>
      </c>
      <c r="V8" s="17" t="s">
        <v>20</v>
      </c>
      <c r="W8" s="17" t="s">
        <v>20</v>
      </c>
      <c r="X8" s="17" t="s">
        <v>20</v>
      </c>
      <c r="Y8" s="17" t="s">
        <v>20</v>
      </c>
      <c r="Z8" s="17" t="s">
        <v>20</v>
      </c>
      <c r="AA8" s="17" t="s">
        <v>20</v>
      </c>
      <c r="AB8" s="20" t="s">
        <v>20</v>
      </c>
      <c r="AC8" s="19" t="s">
        <v>18</v>
      </c>
      <c r="AD8" s="17" t="s">
        <v>18</v>
      </c>
      <c r="AE8" s="17" t="s">
        <v>18</v>
      </c>
      <c r="AF8" s="17" t="s">
        <v>18</v>
      </c>
      <c r="AG8" s="17" t="s">
        <v>18</v>
      </c>
      <c r="AH8" s="17" t="s">
        <v>18</v>
      </c>
      <c r="AI8" s="15" t="s">
        <v>19</v>
      </c>
      <c r="AJ8" s="18" t="s">
        <v>19</v>
      </c>
      <c r="AK8" s="19" t="s">
        <v>20</v>
      </c>
      <c r="AL8" s="17" t="s">
        <v>20</v>
      </c>
      <c r="AM8" s="17" t="s">
        <v>20</v>
      </c>
      <c r="AN8" s="17" t="s">
        <v>20</v>
      </c>
      <c r="AO8" s="17" t="s">
        <v>20</v>
      </c>
      <c r="AP8" s="17" t="s">
        <v>20</v>
      </c>
      <c r="AQ8" s="17" t="s">
        <v>20</v>
      </c>
      <c r="AR8" s="20" t="s">
        <v>20</v>
      </c>
      <c r="AS8" s="21" t="s">
        <v>21</v>
      </c>
      <c r="AT8" s="22" t="s">
        <v>21</v>
      </c>
      <c r="AU8" s="22" t="s">
        <v>21</v>
      </c>
      <c r="AV8" s="22" t="s">
        <v>21</v>
      </c>
      <c r="AW8" s="22" t="s">
        <v>21</v>
      </c>
      <c r="AX8" s="22" t="s">
        <v>21</v>
      </c>
      <c r="AY8" s="22" t="s">
        <v>21</v>
      </c>
      <c r="AZ8" s="23" t="s">
        <v>21</v>
      </c>
    </row>
    <row r="9" spans="1:52">
      <c r="A9" s="24" t="s">
        <v>22</v>
      </c>
      <c r="B9" s="9">
        <v>3</v>
      </c>
      <c r="C9" s="9">
        <v>3</v>
      </c>
      <c r="D9" s="9">
        <v>3</v>
      </c>
      <c r="E9" s="9">
        <v>3</v>
      </c>
      <c r="F9" s="9">
        <v>3</v>
      </c>
      <c r="G9" s="9">
        <v>3</v>
      </c>
      <c r="H9" s="9">
        <v>3</v>
      </c>
      <c r="I9" s="15">
        <v>3</v>
      </c>
      <c r="J9" s="11">
        <v>3</v>
      </c>
      <c r="K9" s="12">
        <v>3</v>
      </c>
      <c r="L9" s="9">
        <v>3</v>
      </c>
      <c r="M9" s="9">
        <v>3</v>
      </c>
      <c r="N9" s="9">
        <v>3</v>
      </c>
      <c r="O9" s="9">
        <v>3</v>
      </c>
      <c r="P9" s="9">
        <v>3</v>
      </c>
      <c r="Q9" s="9">
        <v>3</v>
      </c>
      <c r="R9" s="15">
        <v>3</v>
      </c>
      <c r="S9" s="11">
        <v>3</v>
      </c>
      <c r="T9" s="12">
        <v>120</v>
      </c>
      <c r="U9" s="9">
        <v>120</v>
      </c>
      <c r="V9" s="9">
        <v>120</v>
      </c>
      <c r="W9" s="9">
        <v>120</v>
      </c>
      <c r="X9" s="9">
        <v>120</v>
      </c>
      <c r="Y9" s="9">
        <v>120</v>
      </c>
      <c r="Z9" s="9">
        <v>120</v>
      </c>
      <c r="AA9" s="9">
        <v>120</v>
      </c>
      <c r="AB9" s="13">
        <v>120</v>
      </c>
      <c r="AC9" s="12">
        <v>3</v>
      </c>
      <c r="AD9" s="9">
        <v>3</v>
      </c>
      <c r="AE9" s="9">
        <v>3</v>
      </c>
      <c r="AF9" s="9">
        <v>3</v>
      </c>
      <c r="AG9" s="9">
        <v>3</v>
      </c>
      <c r="AH9" s="9">
        <v>3</v>
      </c>
      <c r="AI9" s="9">
        <v>3</v>
      </c>
      <c r="AJ9" s="13">
        <v>3</v>
      </c>
      <c r="AK9" s="12">
        <v>120</v>
      </c>
      <c r="AL9" s="9">
        <v>120</v>
      </c>
      <c r="AM9" s="9">
        <v>120</v>
      </c>
      <c r="AN9" s="9">
        <v>120</v>
      </c>
      <c r="AO9" s="9">
        <v>120</v>
      </c>
      <c r="AP9" s="9">
        <v>120</v>
      </c>
      <c r="AQ9" s="9">
        <v>120</v>
      </c>
      <c r="AR9" s="13">
        <v>120</v>
      </c>
      <c r="AS9" s="12">
        <v>120</v>
      </c>
      <c r="AT9" s="9">
        <v>120</v>
      </c>
      <c r="AU9" s="9">
        <v>120</v>
      </c>
      <c r="AV9" s="9">
        <v>120</v>
      </c>
      <c r="AW9" s="9">
        <v>120</v>
      </c>
      <c r="AX9" s="9">
        <v>120</v>
      </c>
      <c r="AY9" s="9">
        <v>120</v>
      </c>
      <c r="AZ9" s="13">
        <v>120</v>
      </c>
    </row>
    <row r="10" spans="1:52" s="29" customFormat="1" ht="28.5">
      <c r="A10" s="25" t="s">
        <v>23</v>
      </c>
      <c r="B10" s="26" t="s">
        <v>24</v>
      </c>
      <c r="C10" s="26" t="s">
        <v>25</v>
      </c>
      <c r="D10" s="26" t="s">
        <v>26</v>
      </c>
      <c r="E10" s="26" t="s">
        <v>27</v>
      </c>
      <c r="F10" s="26" t="s">
        <v>28</v>
      </c>
      <c r="G10" s="26" t="s">
        <v>29</v>
      </c>
      <c r="H10" s="26" t="s">
        <v>30</v>
      </c>
      <c r="I10" s="26" t="s">
        <v>31</v>
      </c>
      <c r="J10" s="27" t="s">
        <v>32</v>
      </c>
      <c r="K10" s="28" t="s">
        <v>24</v>
      </c>
      <c r="L10" s="26" t="s">
        <v>25</v>
      </c>
      <c r="M10" s="26" t="s">
        <v>26</v>
      </c>
      <c r="N10" s="26" t="s">
        <v>27</v>
      </c>
      <c r="O10" s="26" t="s">
        <v>28</v>
      </c>
      <c r="P10" s="26" t="s">
        <v>29</v>
      </c>
      <c r="Q10" s="26" t="s">
        <v>30</v>
      </c>
      <c r="R10" s="26" t="s">
        <v>31</v>
      </c>
      <c r="S10" s="27" t="s">
        <v>32</v>
      </c>
      <c r="T10" s="28" t="s">
        <v>24</v>
      </c>
      <c r="U10" s="26" t="s">
        <v>25</v>
      </c>
      <c r="V10" s="26" t="s">
        <v>26</v>
      </c>
      <c r="W10" s="26" t="s">
        <v>27</v>
      </c>
      <c r="X10" s="26" t="s">
        <v>28</v>
      </c>
      <c r="Y10" s="26" t="s">
        <v>29</v>
      </c>
      <c r="Z10" s="26" t="s">
        <v>30</v>
      </c>
      <c r="AA10" s="26" t="s">
        <v>31</v>
      </c>
      <c r="AB10" s="27" t="s">
        <v>32</v>
      </c>
      <c r="AC10" s="28" t="s">
        <v>24</v>
      </c>
      <c r="AD10" s="26" t="s">
        <v>25</v>
      </c>
      <c r="AE10" s="26" t="s">
        <v>27</v>
      </c>
      <c r="AF10" s="26" t="s">
        <v>28</v>
      </c>
      <c r="AG10" s="26" t="s">
        <v>29</v>
      </c>
      <c r="AH10" s="26" t="s">
        <v>30</v>
      </c>
      <c r="AI10" s="26" t="s">
        <v>31</v>
      </c>
      <c r="AJ10" s="27" t="s">
        <v>32</v>
      </c>
      <c r="AK10" s="28" t="s">
        <v>24</v>
      </c>
      <c r="AL10" s="26" t="s">
        <v>25</v>
      </c>
      <c r="AM10" s="26" t="s">
        <v>27</v>
      </c>
      <c r="AN10" s="26" t="s">
        <v>28</v>
      </c>
      <c r="AO10" s="26" t="s">
        <v>29</v>
      </c>
      <c r="AP10" s="26" t="s">
        <v>30</v>
      </c>
      <c r="AQ10" s="26" t="s">
        <v>31</v>
      </c>
      <c r="AR10" s="27" t="s">
        <v>32</v>
      </c>
      <c r="AS10" s="28" t="s">
        <v>24</v>
      </c>
      <c r="AT10" s="26" t="s">
        <v>25</v>
      </c>
      <c r="AU10" s="26" t="s">
        <v>27</v>
      </c>
      <c r="AV10" s="26" t="s">
        <v>28</v>
      </c>
      <c r="AW10" s="26" t="s">
        <v>29</v>
      </c>
      <c r="AX10" s="26" t="s">
        <v>30</v>
      </c>
      <c r="AY10" s="26" t="s">
        <v>31</v>
      </c>
      <c r="AZ10" s="27" t="s">
        <v>32</v>
      </c>
    </row>
    <row r="11" spans="1:52">
      <c r="A11" s="30" t="s">
        <v>33</v>
      </c>
      <c r="B11" s="31" t="s">
        <v>34</v>
      </c>
      <c r="C11" s="31" t="s">
        <v>34</v>
      </c>
      <c r="D11" s="31" t="s">
        <v>35</v>
      </c>
      <c r="E11" s="31" t="s">
        <v>36</v>
      </c>
      <c r="F11" s="31" t="s">
        <v>36</v>
      </c>
      <c r="G11" s="31" t="s">
        <v>36</v>
      </c>
      <c r="H11" s="31" t="s">
        <v>36</v>
      </c>
      <c r="I11" s="31" t="s">
        <v>34</v>
      </c>
      <c r="J11" s="32" t="s">
        <v>36</v>
      </c>
      <c r="K11" s="33" t="s">
        <v>34</v>
      </c>
      <c r="L11" s="31" t="s">
        <v>34</v>
      </c>
      <c r="M11" s="31" t="s">
        <v>34</v>
      </c>
      <c r="N11" s="31" t="s">
        <v>36</v>
      </c>
      <c r="O11" s="31" t="s">
        <v>36</v>
      </c>
      <c r="P11" s="31" t="s">
        <v>36</v>
      </c>
      <c r="Q11" s="31" t="s">
        <v>36</v>
      </c>
      <c r="R11" s="31" t="s">
        <v>34</v>
      </c>
      <c r="S11" s="34" t="s">
        <v>36</v>
      </c>
      <c r="T11" s="33" t="s">
        <v>34</v>
      </c>
      <c r="U11" s="31" t="s">
        <v>34</v>
      </c>
      <c r="V11" s="31" t="s">
        <v>34</v>
      </c>
      <c r="W11" s="31" t="s">
        <v>36</v>
      </c>
      <c r="X11" s="31" t="s">
        <v>36</v>
      </c>
      <c r="Y11" s="31" t="s">
        <v>36</v>
      </c>
      <c r="Z11" s="31" t="s">
        <v>36</v>
      </c>
      <c r="AA11" s="31" t="s">
        <v>34</v>
      </c>
      <c r="AB11" s="32" t="s">
        <v>36</v>
      </c>
      <c r="AC11" s="33" t="s">
        <v>36</v>
      </c>
      <c r="AD11" s="31" t="s">
        <v>36</v>
      </c>
      <c r="AE11" s="31" t="s">
        <v>36</v>
      </c>
      <c r="AF11" s="31" t="s">
        <v>36</v>
      </c>
      <c r="AG11" s="31" t="s">
        <v>36</v>
      </c>
      <c r="AH11" s="31" t="s">
        <v>36</v>
      </c>
      <c r="AI11" s="31" t="s">
        <v>36</v>
      </c>
      <c r="AJ11" s="32" t="s">
        <v>36</v>
      </c>
      <c r="AK11" s="33" t="s">
        <v>36</v>
      </c>
      <c r="AL11" s="31" t="s">
        <v>36</v>
      </c>
      <c r="AM11" s="31" t="s">
        <v>36</v>
      </c>
      <c r="AN11" s="31" t="s">
        <v>36</v>
      </c>
      <c r="AO11" s="31" t="s">
        <v>36</v>
      </c>
      <c r="AP11" s="31" t="s">
        <v>36</v>
      </c>
      <c r="AQ11" s="31" t="s">
        <v>36</v>
      </c>
      <c r="AR11" s="32" t="s">
        <v>36</v>
      </c>
      <c r="AS11" s="33" t="s">
        <v>36</v>
      </c>
      <c r="AT11" s="31" t="s">
        <v>36</v>
      </c>
      <c r="AU11" s="31" t="s">
        <v>36</v>
      </c>
      <c r="AV11" s="31" t="s">
        <v>36</v>
      </c>
      <c r="AW11" s="31" t="s">
        <v>36</v>
      </c>
      <c r="AX11" s="31" t="s">
        <v>36</v>
      </c>
      <c r="AY11" s="31" t="s">
        <v>36</v>
      </c>
      <c r="AZ11" s="32" t="s">
        <v>36</v>
      </c>
    </row>
    <row r="12" spans="1:52">
      <c r="A12" s="30" t="s">
        <v>37</v>
      </c>
      <c r="B12" s="31" t="s">
        <v>38</v>
      </c>
      <c r="C12" s="31" t="s">
        <v>38</v>
      </c>
      <c r="D12" s="31" t="s">
        <v>38</v>
      </c>
      <c r="E12" s="31" t="s">
        <v>38</v>
      </c>
      <c r="F12" s="31" t="s">
        <v>38</v>
      </c>
      <c r="G12" s="31" t="s">
        <v>38</v>
      </c>
      <c r="H12" s="31" t="s">
        <v>38</v>
      </c>
      <c r="I12" s="31" t="s">
        <v>38</v>
      </c>
      <c r="J12" s="32" t="s">
        <v>38</v>
      </c>
      <c r="K12" s="33" t="s">
        <v>38</v>
      </c>
      <c r="L12" s="31" t="s">
        <v>38</v>
      </c>
      <c r="M12" s="31" t="s">
        <v>38</v>
      </c>
      <c r="N12" s="31" t="s">
        <v>38</v>
      </c>
      <c r="O12" s="31" t="s">
        <v>38</v>
      </c>
      <c r="P12" s="31" t="s">
        <v>38</v>
      </c>
      <c r="Q12" s="31" t="s">
        <v>38</v>
      </c>
      <c r="R12" s="31" t="s">
        <v>38</v>
      </c>
      <c r="S12" s="32" t="s">
        <v>38</v>
      </c>
      <c r="T12" s="33" t="s">
        <v>38</v>
      </c>
      <c r="U12" s="31" t="s">
        <v>38</v>
      </c>
      <c r="V12" s="31" t="s">
        <v>38</v>
      </c>
      <c r="W12" s="31" t="s">
        <v>38</v>
      </c>
      <c r="X12" s="31" t="s">
        <v>38</v>
      </c>
      <c r="Y12" s="31" t="s">
        <v>38</v>
      </c>
      <c r="Z12" s="31" t="s">
        <v>38</v>
      </c>
      <c r="AA12" s="31" t="s">
        <v>38</v>
      </c>
      <c r="AB12" s="32" t="s">
        <v>38</v>
      </c>
      <c r="AC12" s="33" t="s">
        <v>39</v>
      </c>
      <c r="AD12" s="31" t="s">
        <v>39</v>
      </c>
      <c r="AE12" s="31" t="s">
        <v>40</v>
      </c>
      <c r="AF12" s="31" t="s">
        <v>40</v>
      </c>
      <c r="AG12" s="31" t="s">
        <v>40</v>
      </c>
      <c r="AH12" s="31" t="s">
        <v>40</v>
      </c>
      <c r="AI12" s="31" t="s">
        <v>40</v>
      </c>
      <c r="AJ12" s="32" t="s">
        <v>40</v>
      </c>
      <c r="AK12" s="33" t="s">
        <v>40</v>
      </c>
      <c r="AL12" s="31" t="s">
        <v>40</v>
      </c>
      <c r="AM12" s="31" t="s">
        <v>40</v>
      </c>
      <c r="AN12" s="31" t="s">
        <v>40</v>
      </c>
      <c r="AO12" s="31" t="s">
        <v>40</v>
      </c>
      <c r="AP12" s="31" t="s">
        <v>40</v>
      </c>
      <c r="AQ12" s="31" t="s">
        <v>40</v>
      </c>
      <c r="AR12" s="32" t="s">
        <v>40</v>
      </c>
      <c r="AS12" s="33" t="s">
        <v>40</v>
      </c>
      <c r="AT12" s="31" t="s">
        <v>40</v>
      </c>
      <c r="AU12" s="31" t="s">
        <v>40</v>
      </c>
      <c r="AV12" s="31" t="s">
        <v>40</v>
      </c>
      <c r="AW12" s="31" t="s">
        <v>40</v>
      </c>
      <c r="AX12" s="31" t="s">
        <v>40</v>
      </c>
      <c r="AY12" s="31" t="s">
        <v>40</v>
      </c>
      <c r="AZ12" s="32" t="s">
        <v>40</v>
      </c>
    </row>
    <row r="13" spans="1:52">
      <c r="A13" s="30" t="s">
        <v>41</v>
      </c>
      <c r="B13" s="31" t="s">
        <v>42</v>
      </c>
      <c r="C13" s="31" t="s">
        <v>42</v>
      </c>
      <c r="D13" s="31" t="s">
        <v>42</v>
      </c>
      <c r="E13" s="31" t="s">
        <v>42</v>
      </c>
      <c r="F13" s="31" t="s">
        <v>42</v>
      </c>
      <c r="G13" s="31" t="s">
        <v>42</v>
      </c>
      <c r="H13" s="31" t="s">
        <v>42</v>
      </c>
      <c r="I13" s="31" t="s">
        <v>42</v>
      </c>
      <c r="J13" s="32" t="s">
        <v>42</v>
      </c>
      <c r="K13" s="33" t="s">
        <v>42</v>
      </c>
      <c r="L13" s="31" t="s">
        <v>42</v>
      </c>
      <c r="M13" s="31" t="s">
        <v>42</v>
      </c>
      <c r="N13" s="31" t="s">
        <v>42</v>
      </c>
      <c r="O13" s="31" t="s">
        <v>42</v>
      </c>
      <c r="P13" s="31" t="s">
        <v>42</v>
      </c>
      <c r="Q13" s="31" t="s">
        <v>42</v>
      </c>
      <c r="R13" s="31" t="s">
        <v>42</v>
      </c>
      <c r="S13" s="32" t="s">
        <v>42</v>
      </c>
      <c r="T13" s="33" t="s">
        <v>42</v>
      </c>
      <c r="U13" s="31" t="s">
        <v>42</v>
      </c>
      <c r="V13" s="31" t="s">
        <v>42</v>
      </c>
      <c r="W13" s="31" t="s">
        <v>42</v>
      </c>
      <c r="X13" s="31" t="s">
        <v>42</v>
      </c>
      <c r="Y13" s="31" t="s">
        <v>42</v>
      </c>
      <c r="Z13" s="31" t="s">
        <v>42</v>
      </c>
      <c r="AA13" s="31" t="s">
        <v>42</v>
      </c>
      <c r="AB13" s="32" t="s">
        <v>42</v>
      </c>
      <c r="AC13" s="33" t="s">
        <v>42</v>
      </c>
      <c r="AD13" s="31" t="s">
        <v>42</v>
      </c>
      <c r="AE13" s="31" t="s">
        <v>42</v>
      </c>
      <c r="AF13" s="31" t="s">
        <v>42</v>
      </c>
      <c r="AG13" s="31" t="s">
        <v>42</v>
      </c>
      <c r="AH13" s="31" t="s">
        <v>42</v>
      </c>
      <c r="AI13" s="31" t="s">
        <v>42</v>
      </c>
      <c r="AJ13" s="32" t="s">
        <v>42</v>
      </c>
      <c r="AK13" s="33" t="s">
        <v>42</v>
      </c>
      <c r="AL13" s="31" t="s">
        <v>42</v>
      </c>
      <c r="AM13" s="31" t="s">
        <v>42</v>
      </c>
      <c r="AN13" s="31" t="s">
        <v>42</v>
      </c>
      <c r="AO13" s="31" t="s">
        <v>42</v>
      </c>
      <c r="AP13" s="31" t="s">
        <v>42</v>
      </c>
      <c r="AQ13" s="31" t="s">
        <v>42</v>
      </c>
      <c r="AR13" s="32" t="s">
        <v>42</v>
      </c>
      <c r="AS13" s="33" t="s">
        <v>43</v>
      </c>
      <c r="AT13" s="31" t="s">
        <v>43</v>
      </c>
      <c r="AU13" s="31" t="s">
        <v>43</v>
      </c>
      <c r="AV13" s="31" t="s">
        <v>43</v>
      </c>
      <c r="AW13" s="31" t="s">
        <v>43</v>
      </c>
      <c r="AX13" s="31" t="s">
        <v>43</v>
      </c>
      <c r="AY13" s="31" t="s">
        <v>43</v>
      </c>
      <c r="AZ13" s="32" t="s">
        <v>43</v>
      </c>
    </row>
    <row r="14" spans="1:52">
      <c r="A14" s="30" t="s">
        <v>44</v>
      </c>
      <c r="B14" s="31" t="s">
        <v>45</v>
      </c>
      <c r="C14" s="31" t="s">
        <v>45</v>
      </c>
      <c r="D14" s="31" t="s">
        <v>45</v>
      </c>
      <c r="E14" s="31" t="s">
        <v>46</v>
      </c>
      <c r="F14" s="31" t="s">
        <v>46</v>
      </c>
      <c r="G14" s="31" t="s">
        <v>46</v>
      </c>
      <c r="H14" s="31" t="s">
        <v>46</v>
      </c>
      <c r="I14" s="31" t="s">
        <v>45</v>
      </c>
      <c r="J14" s="32" t="s">
        <v>45</v>
      </c>
      <c r="K14" s="33" t="s">
        <v>45</v>
      </c>
      <c r="L14" s="31" t="s">
        <v>45</v>
      </c>
      <c r="M14" s="31" t="s">
        <v>45</v>
      </c>
      <c r="N14" s="31" t="s">
        <v>46</v>
      </c>
      <c r="O14" s="31" t="s">
        <v>46</v>
      </c>
      <c r="P14" s="31" t="s">
        <v>46</v>
      </c>
      <c r="Q14" s="31" t="s">
        <v>46</v>
      </c>
      <c r="R14" s="31" t="s">
        <v>45</v>
      </c>
      <c r="S14" s="32" t="s">
        <v>45</v>
      </c>
      <c r="T14" s="33" t="s">
        <v>45</v>
      </c>
      <c r="U14" s="31" t="s">
        <v>45</v>
      </c>
      <c r="V14" s="31" t="s">
        <v>45</v>
      </c>
      <c r="W14" s="31" t="s">
        <v>46</v>
      </c>
      <c r="X14" s="31" t="s">
        <v>46</v>
      </c>
      <c r="Y14" s="31" t="s">
        <v>46</v>
      </c>
      <c r="Z14" s="31" t="s">
        <v>46</v>
      </c>
      <c r="AA14" s="31" t="s">
        <v>45</v>
      </c>
      <c r="AB14" s="32" t="s">
        <v>45</v>
      </c>
      <c r="AC14" s="33" t="s">
        <v>45</v>
      </c>
      <c r="AD14" s="31" t="s">
        <v>45</v>
      </c>
      <c r="AE14" s="31" t="s">
        <v>46</v>
      </c>
      <c r="AF14" s="31" t="s">
        <v>46</v>
      </c>
      <c r="AG14" s="31" t="s">
        <v>46</v>
      </c>
      <c r="AH14" s="31" t="s">
        <v>46</v>
      </c>
      <c r="AI14" s="31" t="s">
        <v>45</v>
      </c>
      <c r="AJ14" s="32" t="s">
        <v>45</v>
      </c>
      <c r="AK14" s="33" t="s">
        <v>45</v>
      </c>
      <c r="AL14" s="31" t="s">
        <v>45</v>
      </c>
      <c r="AM14" s="31" t="s">
        <v>46</v>
      </c>
      <c r="AN14" s="31" t="s">
        <v>46</v>
      </c>
      <c r="AO14" s="31" t="s">
        <v>46</v>
      </c>
      <c r="AP14" s="31" t="s">
        <v>46</v>
      </c>
      <c r="AQ14" s="31" t="s">
        <v>45</v>
      </c>
      <c r="AR14" s="32" t="s">
        <v>45</v>
      </c>
      <c r="AS14" s="33" t="s">
        <v>45</v>
      </c>
      <c r="AT14" s="31" t="s">
        <v>45</v>
      </c>
      <c r="AU14" s="31" t="s">
        <v>46</v>
      </c>
      <c r="AV14" s="31" t="s">
        <v>46</v>
      </c>
      <c r="AW14" s="31" t="s">
        <v>46</v>
      </c>
      <c r="AX14" s="31" t="s">
        <v>46</v>
      </c>
      <c r="AY14" s="31" t="s">
        <v>45</v>
      </c>
      <c r="AZ14" s="32" t="s">
        <v>45</v>
      </c>
    </row>
    <row r="15" spans="1:52">
      <c r="A15" s="30" t="s">
        <v>47</v>
      </c>
      <c r="B15" s="31">
        <v>30</v>
      </c>
      <c r="C15" s="31">
        <v>4</v>
      </c>
      <c r="D15" s="31">
        <v>4</v>
      </c>
      <c r="E15" s="31">
        <v>1</v>
      </c>
      <c r="F15" s="31">
        <v>1</v>
      </c>
      <c r="G15" s="31">
        <v>1</v>
      </c>
      <c r="H15" s="31">
        <v>1</v>
      </c>
      <c r="I15" s="31">
        <v>90</v>
      </c>
      <c r="J15" s="34">
        <v>48</v>
      </c>
      <c r="K15" s="33">
        <v>4</v>
      </c>
      <c r="L15" s="31">
        <v>4</v>
      </c>
      <c r="M15" s="31">
        <v>4</v>
      </c>
      <c r="N15" s="31">
        <v>1</v>
      </c>
      <c r="O15" s="31">
        <v>1</v>
      </c>
      <c r="P15" s="31">
        <v>1</v>
      </c>
      <c r="Q15" s="31">
        <v>1</v>
      </c>
      <c r="R15" s="31">
        <v>10</v>
      </c>
      <c r="S15" s="34">
        <v>48</v>
      </c>
      <c r="T15" s="33">
        <v>4</v>
      </c>
      <c r="U15" s="31">
        <v>4</v>
      </c>
      <c r="V15" s="31">
        <v>4</v>
      </c>
      <c r="W15" s="31">
        <v>1</v>
      </c>
      <c r="X15" s="31">
        <v>1</v>
      </c>
      <c r="Y15" s="31">
        <v>1</v>
      </c>
      <c r="Z15" s="31">
        <v>1</v>
      </c>
      <c r="AA15" s="31">
        <v>10</v>
      </c>
      <c r="AB15" s="34">
        <v>48</v>
      </c>
      <c r="AC15" s="33">
        <v>4</v>
      </c>
      <c r="AD15" s="31">
        <v>4</v>
      </c>
      <c r="AE15" s="31">
        <v>1</v>
      </c>
      <c r="AF15" s="31">
        <v>1</v>
      </c>
      <c r="AG15" s="31">
        <v>1</v>
      </c>
      <c r="AH15" s="31">
        <v>1</v>
      </c>
      <c r="AI15" s="31">
        <v>10</v>
      </c>
      <c r="AJ15" s="34">
        <v>48</v>
      </c>
      <c r="AK15" s="33">
        <v>4</v>
      </c>
      <c r="AL15" s="31">
        <v>4</v>
      </c>
      <c r="AM15" s="31">
        <v>1</v>
      </c>
      <c r="AN15" s="31">
        <v>1</v>
      </c>
      <c r="AO15" s="31">
        <v>1</v>
      </c>
      <c r="AP15" s="31">
        <v>1</v>
      </c>
      <c r="AQ15" s="31">
        <v>10</v>
      </c>
      <c r="AR15" s="34">
        <v>48</v>
      </c>
      <c r="AS15" s="33">
        <v>4</v>
      </c>
      <c r="AT15" s="31">
        <v>4</v>
      </c>
      <c r="AU15" s="31">
        <v>1</v>
      </c>
      <c r="AV15" s="31">
        <v>1</v>
      </c>
      <c r="AW15" s="31">
        <v>1</v>
      </c>
      <c r="AX15" s="31">
        <v>1</v>
      </c>
      <c r="AY15" s="31">
        <v>10</v>
      </c>
      <c r="AZ15" s="34">
        <v>48</v>
      </c>
    </row>
    <row r="16" spans="1:52">
      <c r="A16" s="30" t="s">
        <v>48</v>
      </c>
      <c r="B16" s="31" t="s">
        <v>49</v>
      </c>
      <c r="C16" s="31" t="s">
        <v>49</v>
      </c>
      <c r="D16" s="31" t="s">
        <v>49</v>
      </c>
      <c r="E16" s="31" t="s">
        <v>49</v>
      </c>
      <c r="F16" s="31" t="s">
        <v>49</v>
      </c>
      <c r="G16" s="31" t="s">
        <v>49</v>
      </c>
      <c r="H16" s="31" t="s">
        <v>49</v>
      </c>
      <c r="I16" s="31" t="s">
        <v>49</v>
      </c>
      <c r="J16" s="32" t="s">
        <v>49</v>
      </c>
      <c r="K16" s="33" t="s">
        <v>49</v>
      </c>
      <c r="L16" s="31" t="s">
        <v>49</v>
      </c>
      <c r="M16" s="31" t="s">
        <v>49</v>
      </c>
      <c r="N16" s="31" t="s">
        <v>49</v>
      </c>
      <c r="O16" s="31" t="s">
        <v>49</v>
      </c>
      <c r="P16" s="31" t="s">
        <v>49</v>
      </c>
      <c r="Q16" s="31" t="s">
        <v>49</v>
      </c>
      <c r="R16" s="31" t="s">
        <v>49</v>
      </c>
      <c r="S16" s="32" t="s">
        <v>49</v>
      </c>
      <c r="T16" s="33" t="s">
        <v>49</v>
      </c>
      <c r="U16" s="31" t="s">
        <v>49</v>
      </c>
      <c r="V16" s="31" t="s">
        <v>49</v>
      </c>
      <c r="W16" s="31" t="s">
        <v>49</v>
      </c>
      <c r="X16" s="31" t="s">
        <v>49</v>
      </c>
      <c r="Y16" s="31" t="s">
        <v>49</v>
      </c>
      <c r="Z16" s="31" t="s">
        <v>49</v>
      </c>
      <c r="AA16" s="31" t="s">
        <v>49</v>
      </c>
      <c r="AB16" s="32" t="s">
        <v>49</v>
      </c>
      <c r="AC16" s="33" t="s">
        <v>50</v>
      </c>
      <c r="AD16" s="31" t="s">
        <v>50</v>
      </c>
      <c r="AE16" s="31" t="s">
        <v>50</v>
      </c>
      <c r="AF16" s="31" t="s">
        <v>50</v>
      </c>
      <c r="AG16" s="31" t="s">
        <v>50</v>
      </c>
      <c r="AH16" s="31" t="s">
        <v>50</v>
      </c>
      <c r="AI16" s="31" t="s">
        <v>50</v>
      </c>
      <c r="AJ16" s="32" t="s">
        <v>50</v>
      </c>
      <c r="AK16" s="33" t="s">
        <v>50</v>
      </c>
      <c r="AL16" s="31" t="s">
        <v>50</v>
      </c>
      <c r="AM16" s="31" t="s">
        <v>50</v>
      </c>
      <c r="AN16" s="31" t="s">
        <v>50</v>
      </c>
      <c r="AO16" s="31" t="s">
        <v>50</v>
      </c>
      <c r="AP16" s="31" t="s">
        <v>50</v>
      </c>
      <c r="AQ16" s="31" t="s">
        <v>50</v>
      </c>
      <c r="AR16" s="32" t="s">
        <v>50</v>
      </c>
      <c r="AS16" s="33" t="s">
        <v>50</v>
      </c>
      <c r="AT16" s="31" t="s">
        <v>50</v>
      </c>
      <c r="AU16" s="31" t="s">
        <v>50</v>
      </c>
      <c r="AV16" s="31" t="s">
        <v>50</v>
      </c>
      <c r="AW16" s="31" t="s">
        <v>50</v>
      </c>
      <c r="AX16" s="31" t="s">
        <v>50</v>
      </c>
      <c r="AY16" s="31" t="s">
        <v>50</v>
      </c>
      <c r="AZ16" s="32" t="s">
        <v>50</v>
      </c>
    </row>
    <row r="17" spans="1:52">
      <c r="A17" s="30" t="s">
        <v>51</v>
      </c>
      <c r="B17" s="31">
        <v>1</v>
      </c>
      <c r="C17" s="31">
        <v>1</v>
      </c>
      <c r="D17" s="31">
        <v>1</v>
      </c>
      <c r="E17" s="31">
        <v>1</v>
      </c>
      <c r="F17" s="31">
        <v>1</v>
      </c>
      <c r="G17" s="31">
        <v>1</v>
      </c>
      <c r="H17" s="31">
        <v>1</v>
      </c>
      <c r="I17" s="31">
        <v>1</v>
      </c>
      <c r="J17" s="34">
        <v>1</v>
      </c>
      <c r="K17" s="33">
        <v>1</v>
      </c>
      <c r="L17" s="31">
        <v>1</v>
      </c>
      <c r="M17" s="31">
        <v>1</v>
      </c>
      <c r="N17" s="31">
        <v>1</v>
      </c>
      <c r="O17" s="31">
        <v>1</v>
      </c>
      <c r="P17" s="31">
        <v>1</v>
      </c>
      <c r="Q17" s="31">
        <v>1</v>
      </c>
      <c r="R17" s="31">
        <v>1</v>
      </c>
      <c r="S17" s="34">
        <v>1</v>
      </c>
      <c r="T17" s="33">
        <v>1</v>
      </c>
      <c r="U17" s="31">
        <v>1</v>
      </c>
      <c r="V17" s="31">
        <v>1</v>
      </c>
      <c r="W17" s="31">
        <v>1</v>
      </c>
      <c r="X17" s="31">
        <v>1</v>
      </c>
      <c r="Y17" s="31">
        <v>1</v>
      </c>
      <c r="Z17" s="31">
        <v>1</v>
      </c>
      <c r="AA17" s="31">
        <v>1</v>
      </c>
      <c r="AB17" s="34">
        <v>1</v>
      </c>
      <c r="AC17" s="33">
        <v>1</v>
      </c>
      <c r="AD17" s="31">
        <v>1</v>
      </c>
      <c r="AE17" s="31">
        <v>1</v>
      </c>
      <c r="AF17" s="31">
        <v>1</v>
      </c>
      <c r="AG17" s="31">
        <v>1</v>
      </c>
      <c r="AH17" s="31">
        <v>1</v>
      </c>
      <c r="AI17" s="31">
        <v>1</v>
      </c>
      <c r="AJ17" s="34">
        <v>1</v>
      </c>
      <c r="AK17" s="33">
        <v>1</v>
      </c>
      <c r="AL17" s="31">
        <v>1</v>
      </c>
      <c r="AM17" s="31">
        <v>1</v>
      </c>
      <c r="AN17" s="31">
        <v>1</v>
      </c>
      <c r="AO17" s="31">
        <v>1</v>
      </c>
      <c r="AP17" s="31">
        <v>1</v>
      </c>
      <c r="AQ17" s="31">
        <v>1</v>
      </c>
      <c r="AR17" s="34">
        <v>1</v>
      </c>
      <c r="AS17" s="33">
        <v>1</v>
      </c>
      <c r="AT17" s="31">
        <v>1</v>
      </c>
      <c r="AU17" s="31">
        <v>1</v>
      </c>
      <c r="AV17" s="31">
        <v>1</v>
      </c>
      <c r="AW17" s="31">
        <v>1</v>
      </c>
      <c r="AX17" s="31">
        <v>1</v>
      </c>
      <c r="AY17" s="31">
        <v>1</v>
      </c>
      <c r="AZ17" s="34">
        <v>1</v>
      </c>
    </row>
    <row r="18" spans="1:52">
      <c r="A18" s="30" t="s">
        <v>52</v>
      </c>
      <c r="B18" s="31" t="s">
        <v>53</v>
      </c>
      <c r="C18" s="31" t="s">
        <v>53</v>
      </c>
      <c r="D18" s="31" t="s">
        <v>53</v>
      </c>
      <c r="E18" s="31" t="s">
        <v>36</v>
      </c>
      <c r="F18" s="31" t="s">
        <v>36</v>
      </c>
      <c r="G18" s="31" t="s">
        <v>36</v>
      </c>
      <c r="H18" s="31" t="s">
        <v>36</v>
      </c>
      <c r="I18" s="31" t="s">
        <v>54</v>
      </c>
      <c r="J18" s="32" t="s">
        <v>36</v>
      </c>
      <c r="K18" s="33" t="s">
        <v>53</v>
      </c>
      <c r="L18" s="31" t="s">
        <v>53</v>
      </c>
      <c r="M18" s="31" t="s">
        <v>53</v>
      </c>
      <c r="N18" s="31" t="s">
        <v>36</v>
      </c>
      <c r="O18" s="31" t="s">
        <v>36</v>
      </c>
      <c r="P18" s="31" t="s">
        <v>36</v>
      </c>
      <c r="Q18" s="31" t="s">
        <v>36</v>
      </c>
      <c r="R18" s="31" t="s">
        <v>54</v>
      </c>
      <c r="S18" s="32" t="s">
        <v>36</v>
      </c>
      <c r="T18" s="33" t="s">
        <v>53</v>
      </c>
      <c r="U18" s="31" t="s">
        <v>53</v>
      </c>
      <c r="V18" s="31" t="s">
        <v>53</v>
      </c>
      <c r="W18" s="31" t="s">
        <v>36</v>
      </c>
      <c r="X18" s="31" t="s">
        <v>36</v>
      </c>
      <c r="Y18" s="31" t="s">
        <v>36</v>
      </c>
      <c r="Z18" s="31" t="s">
        <v>36</v>
      </c>
      <c r="AA18" s="31" t="s">
        <v>54</v>
      </c>
      <c r="AB18" s="32" t="s">
        <v>36</v>
      </c>
      <c r="AC18" s="33" t="s">
        <v>53</v>
      </c>
      <c r="AD18" s="31" t="s">
        <v>53</v>
      </c>
      <c r="AE18" s="31" t="s">
        <v>36</v>
      </c>
      <c r="AF18" s="31" t="s">
        <v>36</v>
      </c>
      <c r="AG18" s="31" t="s">
        <v>36</v>
      </c>
      <c r="AH18" s="31" t="s">
        <v>36</v>
      </c>
      <c r="AI18" s="31" t="s">
        <v>54</v>
      </c>
      <c r="AJ18" s="32" t="s">
        <v>36</v>
      </c>
      <c r="AK18" s="33" t="s">
        <v>53</v>
      </c>
      <c r="AL18" s="31" t="s">
        <v>53</v>
      </c>
      <c r="AM18" s="31" t="s">
        <v>36</v>
      </c>
      <c r="AN18" s="31" t="s">
        <v>36</v>
      </c>
      <c r="AO18" s="31" t="s">
        <v>36</v>
      </c>
      <c r="AP18" s="31" t="s">
        <v>36</v>
      </c>
      <c r="AQ18" s="31" t="s">
        <v>54</v>
      </c>
      <c r="AR18" s="32" t="s">
        <v>36</v>
      </c>
      <c r="AS18" s="33" t="s">
        <v>53</v>
      </c>
      <c r="AT18" s="31" t="s">
        <v>53</v>
      </c>
      <c r="AU18" s="31" t="s">
        <v>36</v>
      </c>
      <c r="AV18" s="31" t="s">
        <v>36</v>
      </c>
      <c r="AW18" s="31" t="s">
        <v>36</v>
      </c>
      <c r="AX18" s="31" t="s">
        <v>36</v>
      </c>
      <c r="AY18" s="31" t="s">
        <v>54</v>
      </c>
      <c r="AZ18" s="32" t="s">
        <v>36</v>
      </c>
    </row>
    <row r="19" spans="1:52">
      <c r="A19" s="30" t="s">
        <v>55</v>
      </c>
      <c r="B19" s="31" t="s">
        <v>45</v>
      </c>
      <c r="C19" s="31" t="s">
        <v>46</v>
      </c>
      <c r="D19" s="31" t="s">
        <v>46</v>
      </c>
      <c r="E19" s="31" t="s">
        <v>45</v>
      </c>
      <c r="F19" s="31" t="s">
        <v>45</v>
      </c>
      <c r="G19" s="31" t="s">
        <v>45</v>
      </c>
      <c r="H19" s="31" t="s">
        <v>45</v>
      </c>
      <c r="I19" s="31" t="s">
        <v>45</v>
      </c>
      <c r="J19" s="32" t="s">
        <v>45</v>
      </c>
      <c r="K19" s="33" t="s">
        <v>45</v>
      </c>
      <c r="L19" s="31" t="s">
        <v>46</v>
      </c>
      <c r="M19" s="31" t="s">
        <v>46</v>
      </c>
      <c r="N19" s="31" t="s">
        <v>45</v>
      </c>
      <c r="O19" s="31" t="s">
        <v>45</v>
      </c>
      <c r="P19" s="31" t="s">
        <v>45</v>
      </c>
      <c r="Q19" s="31" t="s">
        <v>45</v>
      </c>
      <c r="R19" s="31" t="s">
        <v>45</v>
      </c>
      <c r="S19" s="32" t="s">
        <v>45</v>
      </c>
      <c r="T19" s="33" t="s">
        <v>45</v>
      </c>
      <c r="U19" s="31" t="s">
        <v>46</v>
      </c>
      <c r="V19" s="31" t="s">
        <v>46</v>
      </c>
      <c r="W19" s="31" t="s">
        <v>45</v>
      </c>
      <c r="X19" s="31" t="s">
        <v>45</v>
      </c>
      <c r="Y19" s="31" t="s">
        <v>45</v>
      </c>
      <c r="Z19" s="31" t="s">
        <v>45</v>
      </c>
      <c r="AA19" s="31" t="s">
        <v>45</v>
      </c>
      <c r="AB19" s="32" t="s">
        <v>45</v>
      </c>
      <c r="AC19" s="33" t="s">
        <v>45</v>
      </c>
      <c r="AD19" s="31" t="s">
        <v>46</v>
      </c>
      <c r="AE19" s="31" t="s">
        <v>45</v>
      </c>
      <c r="AF19" s="31" t="s">
        <v>45</v>
      </c>
      <c r="AG19" s="31" t="s">
        <v>45</v>
      </c>
      <c r="AH19" s="31" t="s">
        <v>45</v>
      </c>
      <c r="AI19" s="31" t="s">
        <v>45</v>
      </c>
      <c r="AJ19" s="32" t="s">
        <v>45</v>
      </c>
      <c r="AK19" s="33" t="s">
        <v>45</v>
      </c>
      <c r="AL19" s="31" t="s">
        <v>46</v>
      </c>
      <c r="AM19" s="31" t="s">
        <v>45</v>
      </c>
      <c r="AN19" s="31" t="s">
        <v>45</v>
      </c>
      <c r="AO19" s="31" t="s">
        <v>45</v>
      </c>
      <c r="AP19" s="31" t="s">
        <v>45</v>
      </c>
      <c r="AQ19" s="31" t="s">
        <v>45</v>
      </c>
      <c r="AR19" s="32" t="s">
        <v>45</v>
      </c>
      <c r="AS19" s="33" t="s">
        <v>45</v>
      </c>
      <c r="AT19" s="31" t="s">
        <v>46</v>
      </c>
      <c r="AU19" s="31" t="s">
        <v>45</v>
      </c>
      <c r="AV19" s="31" t="s">
        <v>45</v>
      </c>
      <c r="AW19" s="31" t="s">
        <v>45</v>
      </c>
      <c r="AX19" s="31" t="s">
        <v>45</v>
      </c>
      <c r="AY19" s="31" t="s">
        <v>45</v>
      </c>
      <c r="AZ19" s="32" t="s">
        <v>45</v>
      </c>
    </row>
    <row r="20" spans="1:52">
      <c r="A20" s="30" t="s">
        <v>56</v>
      </c>
      <c r="B20" s="31" t="s">
        <v>36</v>
      </c>
      <c r="C20" s="31">
        <v>4</v>
      </c>
      <c r="D20" s="31">
        <v>4</v>
      </c>
      <c r="E20" s="31" t="s">
        <v>36</v>
      </c>
      <c r="F20" s="31" t="s">
        <v>36</v>
      </c>
      <c r="G20" s="31" t="s">
        <v>36</v>
      </c>
      <c r="H20" s="31" t="s">
        <v>36</v>
      </c>
      <c r="I20" s="31" t="s">
        <v>36</v>
      </c>
      <c r="J20" s="32" t="s">
        <v>36</v>
      </c>
      <c r="K20" s="33" t="s">
        <v>36</v>
      </c>
      <c r="L20" s="31">
        <v>4</v>
      </c>
      <c r="M20" s="31">
        <v>4</v>
      </c>
      <c r="N20" s="31" t="s">
        <v>36</v>
      </c>
      <c r="O20" s="31" t="s">
        <v>36</v>
      </c>
      <c r="P20" s="31" t="s">
        <v>36</v>
      </c>
      <c r="Q20" s="31" t="s">
        <v>36</v>
      </c>
      <c r="R20" s="31" t="s">
        <v>36</v>
      </c>
      <c r="S20" s="32" t="s">
        <v>36</v>
      </c>
      <c r="T20" s="33" t="s">
        <v>36</v>
      </c>
      <c r="U20" s="31">
        <v>4</v>
      </c>
      <c r="V20" s="31">
        <v>4</v>
      </c>
      <c r="W20" s="31" t="s">
        <v>36</v>
      </c>
      <c r="X20" s="31" t="s">
        <v>36</v>
      </c>
      <c r="Y20" s="31" t="s">
        <v>36</v>
      </c>
      <c r="Z20" s="31" t="s">
        <v>36</v>
      </c>
      <c r="AA20" s="31" t="s">
        <v>36</v>
      </c>
      <c r="AB20" s="32" t="s">
        <v>36</v>
      </c>
      <c r="AC20" s="33" t="s">
        <v>36</v>
      </c>
      <c r="AD20" s="31">
        <v>5</v>
      </c>
      <c r="AE20" s="31" t="s">
        <v>36</v>
      </c>
      <c r="AF20" s="31" t="s">
        <v>36</v>
      </c>
      <c r="AG20" s="31" t="s">
        <v>36</v>
      </c>
      <c r="AH20" s="31" t="s">
        <v>36</v>
      </c>
      <c r="AI20" s="31" t="s">
        <v>36</v>
      </c>
      <c r="AJ20" s="32" t="s">
        <v>36</v>
      </c>
      <c r="AK20" s="33" t="s">
        <v>36</v>
      </c>
      <c r="AL20" s="31">
        <v>5</v>
      </c>
      <c r="AM20" s="31" t="s">
        <v>36</v>
      </c>
      <c r="AN20" s="31" t="s">
        <v>36</v>
      </c>
      <c r="AO20" s="31" t="s">
        <v>36</v>
      </c>
      <c r="AP20" s="31" t="s">
        <v>36</v>
      </c>
      <c r="AQ20" s="31" t="s">
        <v>36</v>
      </c>
      <c r="AR20" s="32" t="s">
        <v>36</v>
      </c>
      <c r="AS20" s="33" t="s">
        <v>36</v>
      </c>
      <c r="AT20" s="31">
        <v>5</v>
      </c>
      <c r="AU20" s="31" t="s">
        <v>36</v>
      </c>
      <c r="AV20" s="31" t="s">
        <v>36</v>
      </c>
      <c r="AW20" s="31" t="s">
        <v>36</v>
      </c>
      <c r="AX20" s="31" t="s">
        <v>36</v>
      </c>
      <c r="AY20" s="31" t="s">
        <v>36</v>
      </c>
      <c r="AZ20" s="32" t="s">
        <v>36</v>
      </c>
    </row>
    <row r="21" spans="1:52">
      <c r="A21" s="30" t="s">
        <v>57</v>
      </c>
      <c r="B21" s="31" t="s">
        <v>36</v>
      </c>
      <c r="C21" s="31" t="s">
        <v>58</v>
      </c>
      <c r="D21" s="31" t="s">
        <v>58</v>
      </c>
      <c r="E21" s="31" t="s">
        <v>36</v>
      </c>
      <c r="F21" s="31" t="s">
        <v>36</v>
      </c>
      <c r="G21" s="31" t="s">
        <v>36</v>
      </c>
      <c r="H21" s="31" t="s">
        <v>36</v>
      </c>
      <c r="I21" s="31" t="s">
        <v>36</v>
      </c>
      <c r="J21" s="32" t="s">
        <v>36</v>
      </c>
      <c r="K21" s="33" t="s">
        <v>36</v>
      </c>
      <c r="L21" s="31" t="s">
        <v>58</v>
      </c>
      <c r="M21" s="31" t="s">
        <v>58</v>
      </c>
      <c r="N21" s="31" t="s">
        <v>36</v>
      </c>
      <c r="O21" s="31" t="s">
        <v>36</v>
      </c>
      <c r="P21" s="31" t="s">
        <v>36</v>
      </c>
      <c r="Q21" s="31" t="s">
        <v>36</v>
      </c>
      <c r="R21" s="31" t="s">
        <v>36</v>
      </c>
      <c r="S21" s="32" t="s">
        <v>36</v>
      </c>
      <c r="T21" s="33" t="s">
        <v>36</v>
      </c>
      <c r="U21" s="31" t="s">
        <v>58</v>
      </c>
      <c r="V21" s="31" t="s">
        <v>58</v>
      </c>
      <c r="W21" s="31" t="s">
        <v>36</v>
      </c>
      <c r="X21" s="31" t="s">
        <v>36</v>
      </c>
      <c r="Y21" s="31" t="s">
        <v>36</v>
      </c>
      <c r="Z21" s="31" t="s">
        <v>36</v>
      </c>
      <c r="AA21" s="31" t="s">
        <v>36</v>
      </c>
      <c r="AB21" s="32" t="s">
        <v>36</v>
      </c>
      <c r="AC21" s="33" t="s">
        <v>36</v>
      </c>
      <c r="AD21" s="31" t="s">
        <v>59</v>
      </c>
      <c r="AE21" s="31" t="s">
        <v>36</v>
      </c>
      <c r="AF21" s="31" t="s">
        <v>36</v>
      </c>
      <c r="AG21" s="31" t="s">
        <v>36</v>
      </c>
      <c r="AH21" s="31" t="s">
        <v>36</v>
      </c>
      <c r="AI21" s="31" t="s">
        <v>36</v>
      </c>
      <c r="AJ21" s="32" t="s">
        <v>36</v>
      </c>
      <c r="AK21" s="33" t="s">
        <v>36</v>
      </c>
      <c r="AL21" s="31" t="s">
        <v>59</v>
      </c>
      <c r="AM21" s="31" t="s">
        <v>36</v>
      </c>
      <c r="AN21" s="31" t="s">
        <v>36</v>
      </c>
      <c r="AO21" s="31" t="s">
        <v>36</v>
      </c>
      <c r="AP21" s="31" t="s">
        <v>36</v>
      </c>
      <c r="AQ21" s="31" t="s">
        <v>36</v>
      </c>
      <c r="AR21" s="32" t="s">
        <v>36</v>
      </c>
      <c r="AS21" s="33" t="s">
        <v>36</v>
      </c>
      <c r="AT21" s="31" t="s">
        <v>59</v>
      </c>
      <c r="AU21" s="31" t="s">
        <v>36</v>
      </c>
      <c r="AV21" s="31" t="s">
        <v>36</v>
      </c>
      <c r="AW21" s="31" t="s">
        <v>36</v>
      </c>
      <c r="AX21" s="31" t="s">
        <v>36</v>
      </c>
      <c r="AY21" s="31" t="s">
        <v>36</v>
      </c>
      <c r="AZ21" s="32" t="s">
        <v>36</v>
      </c>
    </row>
    <row r="22" spans="1:52">
      <c r="A22" s="30" t="s">
        <v>60</v>
      </c>
      <c r="B22" s="31" t="s">
        <v>36</v>
      </c>
      <c r="C22" s="31" t="s">
        <v>36</v>
      </c>
      <c r="D22" s="31" t="s">
        <v>36</v>
      </c>
      <c r="E22" s="31">
        <v>2</v>
      </c>
      <c r="F22" s="31">
        <v>4</v>
      </c>
      <c r="G22" s="31">
        <v>11</v>
      </c>
      <c r="H22" s="31">
        <v>22</v>
      </c>
      <c r="I22" s="31" t="s">
        <v>36</v>
      </c>
      <c r="J22" s="32" t="s">
        <v>36</v>
      </c>
      <c r="K22" s="33" t="s">
        <v>36</v>
      </c>
      <c r="L22" s="31" t="s">
        <v>36</v>
      </c>
      <c r="M22" s="31" t="s">
        <v>36</v>
      </c>
      <c r="N22" s="31">
        <v>2</v>
      </c>
      <c r="O22" s="31">
        <v>4</v>
      </c>
      <c r="P22" s="31">
        <v>11</v>
      </c>
      <c r="Q22" s="31">
        <v>22</v>
      </c>
      <c r="R22" s="31" t="s">
        <v>36</v>
      </c>
      <c r="S22" s="32" t="s">
        <v>36</v>
      </c>
      <c r="T22" s="33" t="s">
        <v>36</v>
      </c>
      <c r="U22" s="31" t="s">
        <v>36</v>
      </c>
      <c r="V22" s="31" t="s">
        <v>36</v>
      </c>
      <c r="W22" s="31">
        <v>2</v>
      </c>
      <c r="X22" s="31">
        <v>4</v>
      </c>
      <c r="Y22" s="31">
        <v>11</v>
      </c>
      <c r="Z22" s="31">
        <v>22</v>
      </c>
      <c r="AA22" s="31" t="s">
        <v>36</v>
      </c>
      <c r="AB22" s="32" t="s">
        <v>36</v>
      </c>
      <c r="AC22" s="33" t="s">
        <v>36</v>
      </c>
      <c r="AD22" s="31" t="s">
        <v>36</v>
      </c>
      <c r="AE22" s="31">
        <v>2</v>
      </c>
      <c r="AF22" s="31">
        <v>4</v>
      </c>
      <c r="AG22" s="31">
        <v>11</v>
      </c>
      <c r="AH22" s="31">
        <v>22</v>
      </c>
      <c r="AI22" s="31" t="s">
        <v>36</v>
      </c>
      <c r="AJ22" s="32" t="s">
        <v>36</v>
      </c>
      <c r="AK22" s="33" t="s">
        <v>36</v>
      </c>
      <c r="AL22" s="31" t="s">
        <v>36</v>
      </c>
      <c r="AM22" s="31">
        <v>2</v>
      </c>
      <c r="AN22" s="31">
        <v>4</v>
      </c>
      <c r="AO22" s="31">
        <v>11</v>
      </c>
      <c r="AP22" s="31">
        <v>22</v>
      </c>
      <c r="AQ22" s="31" t="s">
        <v>36</v>
      </c>
      <c r="AR22" s="32" t="s">
        <v>36</v>
      </c>
      <c r="AS22" s="33" t="s">
        <v>36</v>
      </c>
      <c r="AT22" s="31" t="s">
        <v>36</v>
      </c>
      <c r="AU22" s="31">
        <v>2</v>
      </c>
      <c r="AV22" s="31">
        <v>4</v>
      </c>
      <c r="AW22" s="31">
        <v>11</v>
      </c>
      <c r="AX22" s="31">
        <v>22</v>
      </c>
      <c r="AY22" s="31" t="s">
        <v>36</v>
      </c>
      <c r="AZ22" s="32" t="s">
        <v>36</v>
      </c>
    </row>
    <row r="23" spans="1:52">
      <c r="A23" s="30" t="s">
        <v>61</v>
      </c>
      <c r="B23" s="31" t="s">
        <v>36</v>
      </c>
      <c r="C23" s="31" t="s">
        <v>36</v>
      </c>
      <c r="D23" s="31" t="s">
        <v>36</v>
      </c>
      <c r="E23" s="31" t="s">
        <v>36</v>
      </c>
      <c r="F23" s="31" t="s">
        <v>36</v>
      </c>
      <c r="G23" s="31" t="s">
        <v>36</v>
      </c>
      <c r="H23" s="31" t="s">
        <v>36</v>
      </c>
      <c r="I23" s="31" t="s">
        <v>36</v>
      </c>
      <c r="J23" s="32" t="s">
        <v>36</v>
      </c>
      <c r="K23" s="33" t="s">
        <v>36</v>
      </c>
      <c r="L23" s="31" t="s">
        <v>36</v>
      </c>
      <c r="M23" s="31" t="s">
        <v>36</v>
      </c>
      <c r="N23" s="31" t="s">
        <v>36</v>
      </c>
      <c r="O23" s="31" t="s">
        <v>36</v>
      </c>
      <c r="P23" s="31" t="s">
        <v>36</v>
      </c>
      <c r="Q23" s="31" t="s">
        <v>36</v>
      </c>
      <c r="R23" s="31" t="s">
        <v>36</v>
      </c>
      <c r="S23" s="32" t="s">
        <v>36</v>
      </c>
      <c r="T23" s="33" t="s">
        <v>36</v>
      </c>
      <c r="U23" s="31" t="s">
        <v>36</v>
      </c>
      <c r="V23" s="31" t="s">
        <v>36</v>
      </c>
      <c r="W23" s="31" t="s">
        <v>36</v>
      </c>
      <c r="X23" s="31" t="s">
        <v>36</v>
      </c>
      <c r="Y23" s="31" t="s">
        <v>36</v>
      </c>
      <c r="Z23" s="31" t="s">
        <v>36</v>
      </c>
      <c r="AA23" s="31" t="s">
        <v>36</v>
      </c>
      <c r="AB23" s="32" t="s">
        <v>36</v>
      </c>
      <c r="AC23" s="33" t="s">
        <v>36</v>
      </c>
      <c r="AD23" s="31" t="s">
        <v>36</v>
      </c>
      <c r="AE23" s="31" t="s">
        <v>36</v>
      </c>
      <c r="AF23" s="31" t="s">
        <v>36</v>
      </c>
      <c r="AG23" s="31" t="s">
        <v>36</v>
      </c>
      <c r="AH23" s="31" t="s">
        <v>36</v>
      </c>
      <c r="AI23" s="31" t="s">
        <v>36</v>
      </c>
      <c r="AJ23" s="32" t="s">
        <v>36</v>
      </c>
      <c r="AK23" s="33" t="s">
        <v>36</v>
      </c>
      <c r="AL23" s="31" t="s">
        <v>36</v>
      </c>
      <c r="AM23" s="31" t="s">
        <v>36</v>
      </c>
      <c r="AN23" s="31" t="s">
        <v>36</v>
      </c>
      <c r="AO23" s="31" t="s">
        <v>36</v>
      </c>
      <c r="AP23" s="31" t="s">
        <v>36</v>
      </c>
      <c r="AQ23" s="31" t="s">
        <v>36</v>
      </c>
      <c r="AR23" s="32" t="s">
        <v>36</v>
      </c>
      <c r="AS23" s="33" t="s">
        <v>36</v>
      </c>
      <c r="AT23" s="31" t="s">
        <v>36</v>
      </c>
      <c r="AU23" s="31" t="s">
        <v>36</v>
      </c>
      <c r="AV23" s="31" t="s">
        <v>36</v>
      </c>
      <c r="AW23" s="31" t="s">
        <v>36</v>
      </c>
      <c r="AX23" s="31" t="s">
        <v>36</v>
      </c>
      <c r="AY23" s="31" t="s">
        <v>36</v>
      </c>
      <c r="AZ23" s="32" t="s">
        <v>36</v>
      </c>
    </row>
    <row r="24" spans="1:52" ht="28.5">
      <c r="A24" s="30" t="s">
        <v>62</v>
      </c>
      <c r="B24" s="31">
        <v>10</v>
      </c>
      <c r="C24" s="31">
        <v>2</v>
      </c>
      <c r="D24" s="31">
        <v>2</v>
      </c>
      <c r="E24" s="31">
        <v>1</v>
      </c>
      <c r="F24" s="31">
        <v>1</v>
      </c>
      <c r="G24" s="31">
        <v>1</v>
      </c>
      <c r="H24" s="31">
        <v>1</v>
      </c>
      <c r="I24" s="31">
        <v>10</v>
      </c>
      <c r="J24" s="34">
        <v>1</v>
      </c>
      <c r="K24" s="33">
        <v>10</v>
      </c>
      <c r="L24" s="31">
        <v>2</v>
      </c>
      <c r="M24" s="31">
        <v>2</v>
      </c>
      <c r="N24" s="31">
        <v>1</v>
      </c>
      <c r="O24" s="31">
        <v>1</v>
      </c>
      <c r="P24" s="31">
        <v>1</v>
      </c>
      <c r="Q24" s="31">
        <v>1</v>
      </c>
      <c r="R24" s="31">
        <v>10</v>
      </c>
      <c r="S24" s="34">
        <v>1</v>
      </c>
      <c r="T24" s="33">
        <v>10</v>
      </c>
      <c r="U24" s="31">
        <v>2</v>
      </c>
      <c r="V24" s="31">
        <v>2</v>
      </c>
      <c r="W24" s="31">
        <v>1</v>
      </c>
      <c r="X24" s="31">
        <v>1</v>
      </c>
      <c r="Y24" s="31">
        <v>1</v>
      </c>
      <c r="Z24" s="31">
        <v>1</v>
      </c>
      <c r="AA24" s="31">
        <v>10</v>
      </c>
      <c r="AB24" s="34">
        <v>1</v>
      </c>
      <c r="AC24" s="33">
        <v>10</v>
      </c>
      <c r="AD24" s="31">
        <v>2</v>
      </c>
      <c r="AE24" s="31">
        <v>1</v>
      </c>
      <c r="AF24" s="31">
        <v>1</v>
      </c>
      <c r="AG24" s="31">
        <v>1</v>
      </c>
      <c r="AH24" s="31">
        <v>1</v>
      </c>
      <c r="AI24" s="31">
        <v>10</v>
      </c>
      <c r="AJ24" s="32">
        <v>1</v>
      </c>
      <c r="AK24" s="33">
        <v>10</v>
      </c>
      <c r="AL24" s="31">
        <v>2</v>
      </c>
      <c r="AM24" s="31">
        <v>1</v>
      </c>
      <c r="AN24" s="31">
        <v>1</v>
      </c>
      <c r="AO24" s="31">
        <v>1</v>
      </c>
      <c r="AP24" s="31">
        <v>1</v>
      </c>
      <c r="AQ24" s="31">
        <v>10</v>
      </c>
      <c r="AR24" s="32">
        <v>1</v>
      </c>
      <c r="AS24" s="33">
        <v>10</v>
      </c>
      <c r="AT24" s="31">
        <v>2</v>
      </c>
      <c r="AU24" s="31">
        <v>1</v>
      </c>
      <c r="AV24" s="31">
        <v>1</v>
      </c>
      <c r="AW24" s="31">
        <v>1</v>
      </c>
      <c r="AX24" s="31">
        <v>1</v>
      </c>
      <c r="AY24" s="31">
        <v>10</v>
      </c>
      <c r="AZ24" s="32">
        <v>1</v>
      </c>
    </row>
    <row r="25" spans="1:52">
      <c r="A25" s="30" t="s">
        <v>63</v>
      </c>
      <c r="B25" s="31" t="s">
        <v>36</v>
      </c>
      <c r="C25" s="31" t="s">
        <v>36</v>
      </c>
      <c r="D25" s="31" t="s">
        <v>36</v>
      </c>
      <c r="E25" s="31" t="s">
        <v>36</v>
      </c>
      <c r="F25" s="31" t="s">
        <v>36</v>
      </c>
      <c r="G25" s="31" t="s">
        <v>36</v>
      </c>
      <c r="H25" s="31" t="s">
        <v>36</v>
      </c>
      <c r="I25" s="31" t="s">
        <v>36</v>
      </c>
      <c r="J25" s="32" t="s">
        <v>36</v>
      </c>
      <c r="K25" s="33" t="s">
        <v>36</v>
      </c>
      <c r="L25" s="31" t="s">
        <v>36</v>
      </c>
      <c r="M25" s="31" t="s">
        <v>36</v>
      </c>
      <c r="N25" s="31" t="s">
        <v>36</v>
      </c>
      <c r="O25" s="31" t="s">
        <v>36</v>
      </c>
      <c r="P25" s="31" t="s">
        <v>36</v>
      </c>
      <c r="Q25" s="31" t="s">
        <v>36</v>
      </c>
      <c r="R25" s="31" t="s">
        <v>36</v>
      </c>
      <c r="S25" s="32" t="s">
        <v>36</v>
      </c>
      <c r="T25" s="33" t="s">
        <v>36</v>
      </c>
      <c r="U25" s="31" t="s">
        <v>36</v>
      </c>
      <c r="V25" s="31" t="s">
        <v>36</v>
      </c>
      <c r="W25" s="31" t="s">
        <v>36</v>
      </c>
      <c r="X25" s="31" t="s">
        <v>36</v>
      </c>
      <c r="Y25" s="31" t="s">
        <v>36</v>
      </c>
      <c r="Z25" s="31" t="s">
        <v>36</v>
      </c>
      <c r="AA25" s="31" t="s">
        <v>36</v>
      </c>
      <c r="AB25" s="32" t="s">
        <v>36</v>
      </c>
      <c r="AC25" s="33" t="s">
        <v>36</v>
      </c>
      <c r="AD25" s="31" t="s">
        <v>36</v>
      </c>
      <c r="AE25" s="31" t="s">
        <v>36</v>
      </c>
      <c r="AF25" s="31" t="s">
        <v>36</v>
      </c>
      <c r="AG25" s="31" t="s">
        <v>36</v>
      </c>
      <c r="AH25" s="31" t="s">
        <v>36</v>
      </c>
      <c r="AI25" s="31" t="s">
        <v>36</v>
      </c>
      <c r="AJ25" s="32" t="s">
        <v>36</v>
      </c>
      <c r="AK25" s="33" t="s">
        <v>36</v>
      </c>
      <c r="AL25" s="31" t="s">
        <v>36</v>
      </c>
      <c r="AM25" s="31" t="s">
        <v>36</v>
      </c>
      <c r="AN25" s="31" t="s">
        <v>36</v>
      </c>
      <c r="AO25" s="31" t="s">
        <v>36</v>
      </c>
      <c r="AP25" s="31" t="s">
        <v>36</v>
      </c>
      <c r="AQ25" s="31" t="s">
        <v>36</v>
      </c>
      <c r="AR25" s="32" t="s">
        <v>36</v>
      </c>
      <c r="AS25" s="33" t="s">
        <v>36</v>
      </c>
      <c r="AT25" s="31" t="s">
        <v>36</v>
      </c>
      <c r="AU25" s="31" t="s">
        <v>36</v>
      </c>
      <c r="AV25" s="31" t="s">
        <v>36</v>
      </c>
      <c r="AW25" s="31" t="s">
        <v>36</v>
      </c>
      <c r="AX25" s="31" t="s">
        <v>36</v>
      </c>
      <c r="AY25" s="31" t="s">
        <v>36</v>
      </c>
      <c r="AZ25" s="32" t="s">
        <v>36</v>
      </c>
    </row>
    <row r="26" spans="1:52">
      <c r="A26" s="30" t="s">
        <v>64</v>
      </c>
      <c r="B26" s="31" t="s">
        <v>36</v>
      </c>
      <c r="C26" s="31" t="s">
        <v>36</v>
      </c>
      <c r="D26" s="31" t="s">
        <v>36</v>
      </c>
      <c r="E26" s="31" t="s">
        <v>36</v>
      </c>
      <c r="F26" s="31" t="s">
        <v>36</v>
      </c>
      <c r="G26" s="31" t="s">
        <v>36</v>
      </c>
      <c r="H26" s="31" t="s">
        <v>36</v>
      </c>
      <c r="I26" s="31" t="s">
        <v>36</v>
      </c>
      <c r="J26" s="32" t="s">
        <v>36</v>
      </c>
      <c r="K26" s="33" t="s">
        <v>36</v>
      </c>
      <c r="L26" s="31" t="s">
        <v>36</v>
      </c>
      <c r="M26" s="31" t="s">
        <v>36</v>
      </c>
      <c r="N26" s="31" t="s">
        <v>36</v>
      </c>
      <c r="O26" s="31" t="s">
        <v>36</v>
      </c>
      <c r="P26" s="31" t="s">
        <v>36</v>
      </c>
      <c r="Q26" s="31" t="s">
        <v>36</v>
      </c>
      <c r="R26" s="31" t="s">
        <v>36</v>
      </c>
      <c r="S26" s="32" t="s">
        <v>36</v>
      </c>
      <c r="T26" s="33" t="s">
        <v>36</v>
      </c>
      <c r="U26" s="31" t="s">
        <v>36</v>
      </c>
      <c r="V26" s="31" t="s">
        <v>36</v>
      </c>
      <c r="W26" s="31" t="s">
        <v>36</v>
      </c>
      <c r="X26" s="31" t="s">
        <v>36</v>
      </c>
      <c r="Y26" s="31" t="s">
        <v>36</v>
      </c>
      <c r="Z26" s="31" t="s">
        <v>36</v>
      </c>
      <c r="AA26" s="31" t="s">
        <v>36</v>
      </c>
      <c r="AB26" s="32" t="s">
        <v>36</v>
      </c>
      <c r="AC26" s="33" t="s">
        <v>36</v>
      </c>
      <c r="AD26" s="31" t="s">
        <v>36</v>
      </c>
      <c r="AE26" s="31" t="s">
        <v>36</v>
      </c>
      <c r="AF26" s="31" t="s">
        <v>36</v>
      </c>
      <c r="AG26" s="31" t="s">
        <v>36</v>
      </c>
      <c r="AH26" s="31" t="s">
        <v>36</v>
      </c>
      <c r="AI26" s="31" t="s">
        <v>36</v>
      </c>
      <c r="AJ26" s="32" t="s">
        <v>36</v>
      </c>
      <c r="AK26" s="33" t="s">
        <v>36</v>
      </c>
      <c r="AL26" s="31" t="s">
        <v>36</v>
      </c>
      <c r="AM26" s="31" t="s">
        <v>36</v>
      </c>
      <c r="AN26" s="31" t="s">
        <v>36</v>
      </c>
      <c r="AO26" s="31" t="s">
        <v>36</v>
      </c>
      <c r="AP26" s="31" t="s">
        <v>36</v>
      </c>
      <c r="AQ26" s="31" t="s">
        <v>36</v>
      </c>
      <c r="AR26" s="32" t="s">
        <v>36</v>
      </c>
      <c r="AS26" s="33" t="s">
        <v>36</v>
      </c>
      <c r="AT26" s="31" t="s">
        <v>36</v>
      </c>
      <c r="AU26" s="31" t="s">
        <v>36</v>
      </c>
      <c r="AV26" s="31" t="s">
        <v>36</v>
      </c>
      <c r="AW26" s="31" t="s">
        <v>36</v>
      </c>
      <c r="AX26" s="31" t="s">
        <v>36</v>
      </c>
      <c r="AY26" s="31" t="s">
        <v>36</v>
      </c>
      <c r="AZ26" s="32" t="s">
        <v>36</v>
      </c>
    </row>
    <row r="27" spans="1:52">
      <c r="A27" s="1" t="s">
        <v>65</v>
      </c>
      <c r="B27" s="35"/>
      <c r="C27" s="35"/>
      <c r="D27" s="35"/>
      <c r="E27" s="35"/>
      <c r="F27" s="35"/>
      <c r="G27" s="35"/>
      <c r="H27" s="35"/>
      <c r="I27" s="35"/>
      <c r="J27" s="36"/>
      <c r="K27" s="37"/>
      <c r="L27" s="35"/>
      <c r="M27" s="35"/>
      <c r="N27" s="35"/>
      <c r="O27" s="35"/>
      <c r="P27" s="35"/>
      <c r="Q27" s="35"/>
      <c r="R27" s="35"/>
      <c r="S27" s="36"/>
      <c r="T27" s="37"/>
      <c r="U27" s="35"/>
      <c r="V27" s="35"/>
      <c r="W27" s="35"/>
      <c r="X27" s="35"/>
      <c r="Y27" s="35"/>
      <c r="Z27" s="35"/>
      <c r="AA27" s="35"/>
      <c r="AB27" s="36"/>
      <c r="AC27" s="37"/>
      <c r="AD27" s="35"/>
      <c r="AE27" s="35"/>
      <c r="AF27" s="35"/>
      <c r="AG27" s="35"/>
      <c r="AH27" s="35"/>
      <c r="AI27" s="35"/>
      <c r="AJ27" s="38"/>
      <c r="AK27" s="37"/>
      <c r="AL27" s="35"/>
      <c r="AM27" s="35"/>
      <c r="AN27" s="35"/>
      <c r="AO27" s="35"/>
      <c r="AP27" s="35"/>
      <c r="AQ27" s="35"/>
      <c r="AR27" s="38"/>
      <c r="AS27" s="37"/>
      <c r="AT27" s="35"/>
      <c r="AU27" s="35"/>
      <c r="AV27" s="35"/>
      <c r="AW27" s="35"/>
      <c r="AX27" s="35"/>
      <c r="AY27" s="35"/>
      <c r="AZ27" s="38"/>
    </row>
    <row r="28" spans="1:52" ht="30">
      <c r="A28" s="16" t="s">
        <v>66</v>
      </c>
      <c r="B28" s="31">
        <v>0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4">
        <v>0</v>
      </c>
      <c r="K28" s="33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4">
        <v>0</v>
      </c>
      <c r="T28" s="33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4">
        <v>0</v>
      </c>
      <c r="AC28" s="33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2">
        <v>0</v>
      </c>
      <c r="AK28" s="33">
        <v>0</v>
      </c>
      <c r="AL28" s="31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2">
        <v>0</v>
      </c>
      <c r="AS28" s="33">
        <v>0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0</v>
      </c>
      <c r="AZ28" s="32">
        <v>0</v>
      </c>
    </row>
    <row r="29" spans="1:52" ht="30">
      <c r="A29" s="16" t="s">
        <v>67</v>
      </c>
      <c r="B29" s="31">
        <v>0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4">
        <v>0</v>
      </c>
      <c r="K29" s="33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4">
        <v>0</v>
      </c>
      <c r="T29" s="33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4">
        <v>0</v>
      </c>
      <c r="AC29" s="33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2">
        <v>0</v>
      </c>
      <c r="AK29" s="33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2">
        <v>0</v>
      </c>
      <c r="AS29" s="33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0</v>
      </c>
      <c r="AZ29" s="32">
        <v>0</v>
      </c>
    </row>
    <row r="30" spans="1:52" ht="30">
      <c r="A30" s="39" t="s">
        <v>68</v>
      </c>
      <c r="B30" s="31">
        <v>0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4">
        <v>0</v>
      </c>
      <c r="K30" s="33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4">
        <v>0</v>
      </c>
      <c r="T30" s="33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4">
        <v>0</v>
      </c>
      <c r="AC30" s="33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2">
        <v>0</v>
      </c>
      <c r="AK30" s="33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2">
        <v>0</v>
      </c>
      <c r="AS30" s="33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2">
        <v>0</v>
      </c>
    </row>
    <row r="31" spans="1:52" ht="30">
      <c r="A31" s="39" t="s">
        <v>69</v>
      </c>
      <c r="B31" s="31">
        <v>0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4">
        <v>0</v>
      </c>
      <c r="K31" s="33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4">
        <v>0</v>
      </c>
      <c r="T31" s="33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4">
        <v>0</v>
      </c>
      <c r="AC31" s="33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2">
        <v>0</v>
      </c>
      <c r="AK31" s="33">
        <v>0</v>
      </c>
      <c r="AL31" s="31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2">
        <v>0</v>
      </c>
      <c r="AS31" s="33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0</v>
      </c>
      <c r="AZ31" s="32">
        <v>0</v>
      </c>
    </row>
    <row r="32" spans="1:52">
      <c r="A32" s="40" t="s">
        <v>70</v>
      </c>
      <c r="B32" s="31" t="s">
        <v>36</v>
      </c>
      <c r="C32" s="31" t="s">
        <v>36</v>
      </c>
      <c r="D32" s="31" t="s">
        <v>36</v>
      </c>
      <c r="E32" s="31" t="s">
        <v>36</v>
      </c>
      <c r="F32" s="31" t="s">
        <v>36</v>
      </c>
      <c r="G32" s="31" t="s">
        <v>36</v>
      </c>
      <c r="H32" s="31" t="s">
        <v>36</v>
      </c>
      <c r="I32" s="31" t="s">
        <v>36</v>
      </c>
      <c r="J32" s="32" t="s">
        <v>36</v>
      </c>
      <c r="K32" s="33" t="s">
        <v>36</v>
      </c>
      <c r="L32" s="31" t="s">
        <v>36</v>
      </c>
      <c r="M32" s="31" t="s">
        <v>36</v>
      </c>
      <c r="N32" s="31" t="s">
        <v>36</v>
      </c>
      <c r="O32" s="31" t="s">
        <v>36</v>
      </c>
      <c r="P32" s="31" t="s">
        <v>36</v>
      </c>
      <c r="Q32" s="31" t="s">
        <v>36</v>
      </c>
      <c r="R32" s="31" t="s">
        <v>36</v>
      </c>
      <c r="S32" s="32" t="s">
        <v>36</v>
      </c>
      <c r="T32" s="33" t="s">
        <v>36</v>
      </c>
      <c r="U32" s="31" t="s">
        <v>36</v>
      </c>
      <c r="V32" s="31" t="s">
        <v>36</v>
      </c>
      <c r="W32" s="31" t="s">
        <v>36</v>
      </c>
      <c r="X32" s="31" t="s">
        <v>36</v>
      </c>
      <c r="Y32" s="31" t="s">
        <v>36</v>
      </c>
      <c r="Z32" s="31" t="s">
        <v>36</v>
      </c>
      <c r="AA32" s="31" t="s">
        <v>36</v>
      </c>
      <c r="AB32" s="32" t="s">
        <v>36</v>
      </c>
      <c r="AC32" s="33" t="s">
        <v>36</v>
      </c>
      <c r="AD32" s="31" t="s">
        <v>36</v>
      </c>
      <c r="AE32" s="31" t="s">
        <v>36</v>
      </c>
      <c r="AF32" s="31" t="s">
        <v>36</v>
      </c>
      <c r="AG32" s="31" t="s">
        <v>36</v>
      </c>
      <c r="AH32" s="31" t="s">
        <v>36</v>
      </c>
      <c r="AI32" s="31" t="s">
        <v>36</v>
      </c>
      <c r="AJ32" s="32" t="s">
        <v>36</v>
      </c>
      <c r="AK32" s="33" t="s">
        <v>36</v>
      </c>
      <c r="AL32" s="31" t="s">
        <v>36</v>
      </c>
      <c r="AM32" s="31" t="s">
        <v>36</v>
      </c>
      <c r="AN32" s="31" t="s">
        <v>36</v>
      </c>
      <c r="AO32" s="31" t="s">
        <v>36</v>
      </c>
      <c r="AP32" s="31" t="s">
        <v>36</v>
      </c>
      <c r="AQ32" s="31" t="s">
        <v>36</v>
      </c>
      <c r="AR32" s="32" t="s">
        <v>36</v>
      </c>
      <c r="AS32" s="33" t="s">
        <v>36</v>
      </c>
      <c r="AT32" s="31" t="s">
        <v>36</v>
      </c>
      <c r="AU32" s="31" t="s">
        <v>36</v>
      </c>
      <c r="AV32" s="31" t="s">
        <v>36</v>
      </c>
      <c r="AW32" s="31" t="s">
        <v>36</v>
      </c>
      <c r="AX32" s="31" t="s">
        <v>36</v>
      </c>
      <c r="AY32" s="31" t="s">
        <v>36</v>
      </c>
      <c r="AZ32" s="32" t="s">
        <v>36</v>
      </c>
    </row>
    <row r="33" spans="1:52">
      <c r="A33" s="40" t="s">
        <v>71</v>
      </c>
      <c r="B33" s="31" t="s">
        <v>36</v>
      </c>
      <c r="C33" s="31" t="s">
        <v>36</v>
      </c>
      <c r="D33" s="31" t="s">
        <v>36</v>
      </c>
      <c r="E33" s="31" t="s">
        <v>36</v>
      </c>
      <c r="F33" s="31" t="s">
        <v>36</v>
      </c>
      <c r="G33" s="31" t="s">
        <v>36</v>
      </c>
      <c r="H33" s="31" t="s">
        <v>36</v>
      </c>
      <c r="I33" s="31" t="s">
        <v>36</v>
      </c>
      <c r="J33" s="32" t="s">
        <v>36</v>
      </c>
      <c r="K33" s="33" t="s">
        <v>36</v>
      </c>
      <c r="L33" s="31" t="s">
        <v>36</v>
      </c>
      <c r="M33" s="31" t="s">
        <v>36</v>
      </c>
      <c r="N33" s="31" t="s">
        <v>36</v>
      </c>
      <c r="O33" s="31" t="s">
        <v>36</v>
      </c>
      <c r="P33" s="31" t="s">
        <v>36</v>
      </c>
      <c r="Q33" s="31" t="s">
        <v>36</v>
      </c>
      <c r="R33" s="31" t="s">
        <v>36</v>
      </c>
      <c r="S33" s="32" t="s">
        <v>36</v>
      </c>
      <c r="T33" s="33" t="s">
        <v>36</v>
      </c>
      <c r="U33" s="31" t="s">
        <v>36</v>
      </c>
      <c r="V33" s="31" t="s">
        <v>36</v>
      </c>
      <c r="W33" s="31" t="s">
        <v>36</v>
      </c>
      <c r="X33" s="31" t="s">
        <v>36</v>
      </c>
      <c r="Y33" s="31" t="s">
        <v>36</v>
      </c>
      <c r="Z33" s="31" t="s">
        <v>36</v>
      </c>
      <c r="AA33" s="31" t="s">
        <v>36</v>
      </c>
      <c r="AB33" s="32" t="s">
        <v>36</v>
      </c>
      <c r="AC33" s="33" t="s">
        <v>36</v>
      </c>
      <c r="AD33" s="31" t="s">
        <v>36</v>
      </c>
      <c r="AE33" s="31" t="s">
        <v>36</v>
      </c>
      <c r="AF33" s="31" t="s">
        <v>36</v>
      </c>
      <c r="AG33" s="31" t="s">
        <v>36</v>
      </c>
      <c r="AH33" s="31" t="s">
        <v>36</v>
      </c>
      <c r="AI33" s="31" t="s">
        <v>36</v>
      </c>
      <c r="AJ33" s="32" t="s">
        <v>36</v>
      </c>
      <c r="AK33" s="33" t="s">
        <v>36</v>
      </c>
      <c r="AL33" s="31" t="s">
        <v>36</v>
      </c>
      <c r="AM33" s="31" t="s">
        <v>36</v>
      </c>
      <c r="AN33" s="31" t="s">
        <v>36</v>
      </c>
      <c r="AO33" s="31" t="s">
        <v>36</v>
      </c>
      <c r="AP33" s="31" t="s">
        <v>36</v>
      </c>
      <c r="AQ33" s="31" t="s">
        <v>36</v>
      </c>
      <c r="AR33" s="32" t="s">
        <v>36</v>
      </c>
      <c r="AS33" s="33" t="s">
        <v>36</v>
      </c>
      <c r="AT33" s="31" t="s">
        <v>36</v>
      </c>
      <c r="AU33" s="31" t="s">
        <v>36</v>
      </c>
      <c r="AV33" s="31" t="s">
        <v>36</v>
      </c>
      <c r="AW33" s="31" t="s">
        <v>36</v>
      </c>
      <c r="AX33" s="31" t="s">
        <v>36</v>
      </c>
      <c r="AY33" s="31" t="s">
        <v>36</v>
      </c>
      <c r="AZ33" s="32" t="s">
        <v>36</v>
      </c>
    </row>
    <row r="34" spans="1:52" ht="75">
      <c r="A34" s="16" t="s">
        <v>72</v>
      </c>
      <c r="B34" s="31" t="s">
        <v>36</v>
      </c>
      <c r="C34" s="31" t="s">
        <v>36</v>
      </c>
      <c r="D34" s="31" t="s">
        <v>36</v>
      </c>
      <c r="E34" s="31" t="s">
        <v>36</v>
      </c>
      <c r="F34" s="31" t="s">
        <v>36</v>
      </c>
      <c r="G34" s="31" t="s">
        <v>36</v>
      </c>
      <c r="H34" s="31" t="s">
        <v>36</v>
      </c>
      <c r="I34" s="31" t="s">
        <v>36</v>
      </c>
      <c r="J34" s="32" t="s">
        <v>36</v>
      </c>
      <c r="K34" s="33" t="s">
        <v>36</v>
      </c>
      <c r="L34" s="31" t="s">
        <v>36</v>
      </c>
      <c r="M34" s="31" t="s">
        <v>36</v>
      </c>
      <c r="N34" s="31" t="s">
        <v>36</v>
      </c>
      <c r="O34" s="31" t="s">
        <v>36</v>
      </c>
      <c r="P34" s="31" t="s">
        <v>36</v>
      </c>
      <c r="Q34" s="31" t="s">
        <v>36</v>
      </c>
      <c r="R34" s="31" t="s">
        <v>36</v>
      </c>
      <c r="S34" s="32" t="s">
        <v>36</v>
      </c>
      <c r="T34" s="33" t="s">
        <v>36</v>
      </c>
      <c r="U34" s="31" t="s">
        <v>36</v>
      </c>
      <c r="V34" s="31" t="s">
        <v>36</v>
      </c>
      <c r="W34" s="31" t="s">
        <v>36</v>
      </c>
      <c r="X34" s="31" t="s">
        <v>36</v>
      </c>
      <c r="Y34" s="31" t="s">
        <v>36</v>
      </c>
      <c r="Z34" s="31" t="s">
        <v>36</v>
      </c>
      <c r="AA34" s="31" t="s">
        <v>36</v>
      </c>
      <c r="AB34" s="32" t="s">
        <v>36</v>
      </c>
      <c r="AC34" s="33" t="s">
        <v>36</v>
      </c>
      <c r="AD34" s="31" t="s">
        <v>36</v>
      </c>
      <c r="AE34" s="31" t="s">
        <v>36</v>
      </c>
      <c r="AF34" s="31" t="s">
        <v>36</v>
      </c>
      <c r="AG34" s="31" t="s">
        <v>36</v>
      </c>
      <c r="AH34" s="31" t="s">
        <v>36</v>
      </c>
      <c r="AI34" s="31" t="s">
        <v>36</v>
      </c>
      <c r="AJ34" s="32" t="s">
        <v>36</v>
      </c>
      <c r="AK34" s="33" t="s">
        <v>36</v>
      </c>
      <c r="AL34" s="31" t="s">
        <v>36</v>
      </c>
      <c r="AM34" s="31" t="s">
        <v>36</v>
      </c>
      <c r="AN34" s="31" t="s">
        <v>36</v>
      </c>
      <c r="AO34" s="31" t="s">
        <v>36</v>
      </c>
      <c r="AP34" s="31" t="s">
        <v>36</v>
      </c>
      <c r="AQ34" s="31" t="s">
        <v>36</v>
      </c>
      <c r="AR34" s="32" t="s">
        <v>36</v>
      </c>
      <c r="AS34" s="33" t="s">
        <v>36</v>
      </c>
      <c r="AT34" s="31" t="s">
        <v>36</v>
      </c>
      <c r="AU34" s="31" t="s">
        <v>36</v>
      </c>
      <c r="AV34" s="31" t="s">
        <v>36</v>
      </c>
      <c r="AW34" s="31" t="s">
        <v>36</v>
      </c>
      <c r="AX34" s="31" t="s">
        <v>36</v>
      </c>
      <c r="AY34" s="31" t="s">
        <v>36</v>
      </c>
      <c r="AZ34" s="32" t="s">
        <v>36</v>
      </c>
    </row>
    <row r="35" spans="1:52">
      <c r="A35" s="6" t="s">
        <v>73</v>
      </c>
      <c r="B35" s="41"/>
      <c r="C35" s="41"/>
      <c r="D35" s="41"/>
      <c r="E35" s="41"/>
      <c r="F35" s="41"/>
      <c r="G35" s="41"/>
      <c r="H35" s="42"/>
      <c r="I35" s="7"/>
      <c r="J35" s="43"/>
      <c r="K35" s="44"/>
      <c r="L35" s="41"/>
      <c r="M35" s="41"/>
      <c r="N35" s="41"/>
      <c r="O35" s="41"/>
      <c r="P35" s="41"/>
      <c r="Q35" s="41"/>
      <c r="R35" s="45"/>
      <c r="S35" s="43"/>
      <c r="T35" s="44"/>
      <c r="U35" s="41"/>
      <c r="V35" s="41"/>
      <c r="W35" s="41"/>
      <c r="X35" s="41"/>
      <c r="Y35" s="41"/>
      <c r="Z35" s="41"/>
      <c r="AA35" s="45"/>
      <c r="AB35" s="43"/>
      <c r="AC35" s="44"/>
      <c r="AD35" s="41"/>
      <c r="AE35" s="41"/>
      <c r="AF35" s="41"/>
      <c r="AG35" s="41"/>
      <c r="AH35" s="41"/>
      <c r="AI35" s="45"/>
      <c r="AJ35" s="43"/>
      <c r="AK35" s="44"/>
      <c r="AL35" s="41"/>
      <c r="AM35" s="41"/>
      <c r="AN35" s="41"/>
      <c r="AO35" s="41"/>
      <c r="AP35" s="41"/>
      <c r="AQ35" s="45"/>
      <c r="AR35" s="43"/>
      <c r="AS35" s="44"/>
      <c r="AT35" s="41"/>
      <c r="AU35" s="41"/>
      <c r="AV35" s="41"/>
      <c r="AW35" s="41"/>
      <c r="AX35" s="41"/>
      <c r="AY35" s="46"/>
      <c r="AZ35" s="47"/>
    </row>
    <row r="36" spans="1:52" ht="60">
      <c r="A36" s="48" t="s">
        <v>74</v>
      </c>
      <c r="B36" s="9">
        <v>2</v>
      </c>
      <c r="C36" s="9">
        <v>2</v>
      </c>
      <c r="D36" s="9">
        <v>2</v>
      </c>
      <c r="E36" s="9">
        <v>2</v>
      </c>
      <c r="F36" s="9">
        <v>2</v>
      </c>
      <c r="G36" s="9">
        <v>2</v>
      </c>
      <c r="H36" s="9">
        <v>2</v>
      </c>
      <c r="I36" s="15">
        <v>192</v>
      </c>
      <c r="J36" s="11">
        <v>192</v>
      </c>
      <c r="K36" s="12">
        <v>2</v>
      </c>
      <c r="L36" s="9">
        <v>2</v>
      </c>
      <c r="M36" s="9">
        <v>2</v>
      </c>
      <c r="N36" s="9">
        <v>2</v>
      </c>
      <c r="O36" s="9">
        <v>2</v>
      </c>
      <c r="P36" s="9">
        <v>2</v>
      </c>
      <c r="Q36" s="9">
        <v>2</v>
      </c>
      <c r="R36" s="15">
        <v>64</v>
      </c>
      <c r="S36" s="18">
        <v>64</v>
      </c>
      <c r="T36" s="12">
        <v>2</v>
      </c>
      <c r="U36" s="9">
        <v>2</v>
      </c>
      <c r="V36" s="9">
        <v>2</v>
      </c>
      <c r="W36" s="9">
        <v>2</v>
      </c>
      <c r="X36" s="9">
        <v>2</v>
      </c>
      <c r="Y36" s="9">
        <v>2</v>
      </c>
      <c r="Z36" s="9">
        <v>2</v>
      </c>
      <c r="AA36" s="15">
        <v>64</v>
      </c>
      <c r="AB36" s="18">
        <v>64</v>
      </c>
      <c r="AC36" s="12">
        <v>2</v>
      </c>
      <c r="AD36" s="9">
        <v>2</v>
      </c>
      <c r="AE36" s="9">
        <v>2</v>
      </c>
      <c r="AF36" s="9">
        <v>2</v>
      </c>
      <c r="AG36" s="9">
        <v>2</v>
      </c>
      <c r="AH36" s="9">
        <v>2</v>
      </c>
      <c r="AI36" s="15">
        <v>32</v>
      </c>
      <c r="AJ36" s="18">
        <v>32</v>
      </c>
      <c r="AK36" s="12">
        <v>2</v>
      </c>
      <c r="AL36" s="9">
        <v>2</v>
      </c>
      <c r="AM36" s="9">
        <v>2</v>
      </c>
      <c r="AN36" s="9">
        <v>2</v>
      </c>
      <c r="AO36" s="9">
        <v>2</v>
      </c>
      <c r="AP36" s="9">
        <v>2</v>
      </c>
      <c r="AQ36" s="15">
        <v>32</v>
      </c>
      <c r="AR36" s="18">
        <v>32</v>
      </c>
      <c r="AS36" s="12">
        <v>2</v>
      </c>
      <c r="AT36" s="9">
        <v>2</v>
      </c>
      <c r="AU36" s="9">
        <v>2</v>
      </c>
      <c r="AV36" s="9">
        <v>2</v>
      </c>
      <c r="AW36" s="9">
        <v>2</v>
      </c>
      <c r="AX36" s="9">
        <v>2</v>
      </c>
      <c r="AY36" s="15">
        <v>16</v>
      </c>
      <c r="AZ36" s="18">
        <v>16</v>
      </c>
    </row>
    <row r="37" spans="1:52" ht="90">
      <c r="A37" s="48" t="s">
        <v>75</v>
      </c>
      <c r="B37" s="49">
        <v>2</v>
      </c>
      <c r="C37" s="49">
        <v>2</v>
      </c>
      <c r="D37" s="49">
        <v>2</v>
      </c>
      <c r="E37" s="49">
        <v>2</v>
      </c>
      <c r="F37" s="49">
        <v>2</v>
      </c>
      <c r="G37" s="49">
        <v>2</v>
      </c>
      <c r="H37" s="49">
        <v>2</v>
      </c>
      <c r="I37" s="49">
        <v>2</v>
      </c>
      <c r="J37" s="50">
        <v>2</v>
      </c>
      <c r="K37" s="51">
        <v>2</v>
      </c>
      <c r="L37" s="49">
        <v>2</v>
      </c>
      <c r="M37" s="49">
        <v>2</v>
      </c>
      <c r="N37" s="49">
        <v>2</v>
      </c>
      <c r="O37" s="49">
        <v>2</v>
      </c>
      <c r="P37" s="49">
        <v>2</v>
      </c>
      <c r="Q37" s="49">
        <v>2</v>
      </c>
      <c r="R37" s="49">
        <v>64</v>
      </c>
      <c r="S37" s="50">
        <v>64</v>
      </c>
      <c r="T37" s="51">
        <v>2</v>
      </c>
      <c r="U37" s="49">
        <v>2</v>
      </c>
      <c r="V37" s="49">
        <v>2</v>
      </c>
      <c r="W37" s="49">
        <v>2</v>
      </c>
      <c r="X37" s="49">
        <v>2</v>
      </c>
      <c r="Y37" s="49">
        <v>2</v>
      </c>
      <c r="Z37" s="49">
        <v>2</v>
      </c>
      <c r="AA37" s="49">
        <v>64</v>
      </c>
      <c r="AB37" s="50">
        <v>64</v>
      </c>
      <c r="AC37" s="51">
        <v>2</v>
      </c>
      <c r="AD37" s="49">
        <v>2</v>
      </c>
      <c r="AE37" s="49">
        <v>2</v>
      </c>
      <c r="AF37" s="49">
        <v>2</v>
      </c>
      <c r="AG37" s="49">
        <v>2</v>
      </c>
      <c r="AH37" s="49">
        <v>2</v>
      </c>
      <c r="AI37" s="49">
        <v>2</v>
      </c>
      <c r="AJ37" s="50">
        <v>2</v>
      </c>
      <c r="AK37" s="51">
        <v>2</v>
      </c>
      <c r="AL37" s="49">
        <v>2</v>
      </c>
      <c r="AM37" s="49">
        <v>2</v>
      </c>
      <c r="AN37" s="49">
        <v>2</v>
      </c>
      <c r="AO37" s="49">
        <v>2</v>
      </c>
      <c r="AP37" s="49">
        <v>2</v>
      </c>
      <c r="AQ37" s="49">
        <v>2</v>
      </c>
      <c r="AR37" s="50">
        <v>2</v>
      </c>
      <c r="AS37" s="51">
        <v>2</v>
      </c>
      <c r="AT37" s="49">
        <v>2</v>
      </c>
      <c r="AU37" s="49">
        <v>2</v>
      </c>
      <c r="AV37" s="49">
        <v>2</v>
      </c>
      <c r="AW37" s="49">
        <v>2</v>
      </c>
      <c r="AX37" s="49">
        <v>2</v>
      </c>
      <c r="AY37" s="49">
        <v>2</v>
      </c>
      <c r="AZ37" s="50">
        <v>2</v>
      </c>
    </row>
    <row r="38" spans="1:52" ht="75">
      <c r="A38" s="52" t="s">
        <v>76</v>
      </c>
      <c r="B38" s="49">
        <v>2</v>
      </c>
      <c r="C38" s="49">
        <v>2</v>
      </c>
      <c r="D38" s="49">
        <v>2</v>
      </c>
      <c r="E38" s="49">
        <v>2</v>
      </c>
      <c r="F38" s="49">
        <v>2</v>
      </c>
      <c r="G38" s="49">
        <v>2</v>
      </c>
      <c r="H38" s="49">
        <v>2</v>
      </c>
      <c r="I38" s="49">
        <v>2</v>
      </c>
      <c r="J38" s="50">
        <v>2</v>
      </c>
      <c r="K38" s="51">
        <v>2</v>
      </c>
      <c r="L38" s="49">
        <v>2</v>
      </c>
      <c r="M38" s="49">
        <v>2</v>
      </c>
      <c r="N38" s="49">
        <v>2</v>
      </c>
      <c r="O38" s="49">
        <v>2</v>
      </c>
      <c r="P38" s="49">
        <v>2</v>
      </c>
      <c r="Q38" s="49">
        <v>2</v>
      </c>
      <c r="R38" s="49">
        <v>2</v>
      </c>
      <c r="S38" s="50">
        <v>2</v>
      </c>
      <c r="T38" s="51">
        <v>2</v>
      </c>
      <c r="U38" s="49">
        <v>2</v>
      </c>
      <c r="V38" s="49">
        <v>2</v>
      </c>
      <c r="W38" s="49">
        <v>2</v>
      </c>
      <c r="X38" s="49">
        <v>2</v>
      </c>
      <c r="Y38" s="49">
        <v>2</v>
      </c>
      <c r="Z38" s="49">
        <v>2</v>
      </c>
      <c r="AA38" s="49">
        <v>2</v>
      </c>
      <c r="AB38" s="50">
        <v>2</v>
      </c>
      <c r="AC38" s="51">
        <v>2</v>
      </c>
      <c r="AD38" s="49">
        <v>2</v>
      </c>
      <c r="AE38" s="49">
        <v>2</v>
      </c>
      <c r="AF38" s="49">
        <v>2</v>
      </c>
      <c r="AG38" s="49">
        <v>2</v>
      </c>
      <c r="AH38" s="49">
        <v>2</v>
      </c>
      <c r="AI38" s="49">
        <v>2</v>
      </c>
      <c r="AJ38" s="50">
        <v>2</v>
      </c>
      <c r="AK38" s="51">
        <v>2</v>
      </c>
      <c r="AL38" s="49">
        <v>2</v>
      </c>
      <c r="AM38" s="49">
        <v>2</v>
      </c>
      <c r="AN38" s="49">
        <v>2</v>
      </c>
      <c r="AO38" s="49">
        <v>2</v>
      </c>
      <c r="AP38" s="49">
        <v>2</v>
      </c>
      <c r="AQ38" s="49">
        <v>2</v>
      </c>
      <c r="AR38" s="50">
        <v>2</v>
      </c>
      <c r="AS38" s="51">
        <v>2</v>
      </c>
      <c r="AT38" s="49">
        <v>2</v>
      </c>
      <c r="AU38" s="49">
        <v>2</v>
      </c>
      <c r="AV38" s="49">
        <v>2</v>
      </c>
      <c r="AW38" s="49">
        <v>2</v>
      </c>
      <c r="AX38" s="49">
        <v>2</v>
      </c>
      <c r="AY38" s="49">
        <v>2</v>
      </c>
      <c r="AZ38" s="50">
        <v>2</v>
      </c>
    </row>
    <row r="39" spans="1:52" s="66" customFormat="1" ht="42.75">
      <c r="A39" s="95" t="s">
        <v>77</v>
      </c>
      <c r="B39" s="96">
        <v>23.010299956639813</v>
      </c>
      <c r="C39" s="96">
        <v>23.010299956639813</v>
      </c>
      <c r="D39" s="96">
        <v>23.010299956639813</v>
      </c>
      <c r="E39" s="96">
        <v>23.010299956639813</v>
      </c>
      <c r="F39" s="96">
        <v>23.010299956639813</v>
      </c>
      <c r="G39" s="96">
        <v>23.010299956639813</v>
      </c>
      <c r="H39" s="96">
        <v>23.010299956639813</v>
      </c>
      <c r="I39" s="97">
        <v>44.033012287035497</v>
      </c>
      <c r="J39" s="98">
        <v>44.033012287035497</v>
      </c>
      <c r="K39" s="99">
        <v>23.010299956639813</v>
      </c>
      <c r="L39" s="96">
        <v>23.010299956639813</v>
      </c>
      <c r="M39" s="96">
        <v>23.010299956639813</v>
      </c>
      <c r="N39" s="96">
        <v>23.010299956639813</v>
      </c>
      <c r="O39" s="96">
        <v>23.010299956639813</v>
      </c>
      <c r="P39" s="96">
        <v>23.010299956639813</v>
      </c>
      <c r="Q39" s="96">
        <v>23.010299956639813</v>
      </c>
      <c r="R39" s="97">
        <v>44.033012287035497</v>
      </c>
      <c r="S39" s="98">
        <v>44.033012287035497</v>
      </c>
      <c r="T39" s="99">
        <v>23.010299956639813</v>
      </c>
      <c r="U39" s="96">
        <v>23.010299956639813</v>
      </c>
      <c r="V39" s="96">
        <v>23.010299956639813</v>
      </c>
      <c r="W39" s="96">
        <v>23.010299956639813</v>
      </c>
      <c r="X39" s="96">
        <v>23.010299956639813</v>
      </c>
      <c r="Y39" s="96">
        <v>23.010299956639813</v>
      </c>
      <c r="Z39" s="96">
        <v>23.010299956639813</v>
      </c>
      <c r="AA39" s="97">
        <v>44.033012287035497</v>
      </c>
      <c r="AB39" s="98">
        <v>44.033012287035497</v>
      </c>
      <c r="AC39" s="99">
        <v>23.010299956639813</v>
      </c>
      <c r="AD39" s="96">
        <v>23.010299956639813</v>
      </c>
      <c r="AE39" s="96">
        <v>23.010299956639813</v>
      </c>
      <c r="AF39" s="96">
        <v>23.010299956639813</v>
      </c>
      <c r="AG39" s="96">
        <v>23.010299956639813</v>
      </c>
      <c r="AH39" s="96">
        <v>23.010299956639813</v>
      </c>
      <c r="AI39" s="97">
        <v>49.051499783199098</v>
      </c>
      <c r="AJ39" s="98">
        <v>49.051499783199098</v>
      </c>
      <c r="AK39" s="99">
        <v>23.010299956639813</v>
      </c>
      <c r="AL39" s="96">
        <v>23.010299956639813</v>
      </c>
      <c r="AM39" s="96">
        <v>23.010299956639813</v>
      </c>
      <c r="AN39" s="96">
        <v>23.010299956639813</v>
      </c>
      <c r="AO39" s="96">
        <v>23.010299956639813</v>
      </c>
      <c r="AP39" s="96">
        <v>23.010299956639813</v>
      </c>
      <c r="AQ39" s="97">
        <v>49.051499783199098</v>
      </c>
      <c r="AR39" s="98">
        <v>49.051499783199098</v>
      </c>
      <c r="AS39" s="99">
        <v>23.010299956639813</v>
      </c>
      <c r="AT39" s="96">
        <v>23.010299956639813</v>
      </c>
      <c r="AU39" s="96">
        <v>23.010299956639813</v>
      </c>
      <c r="AV39" s="96">
        <v>23.010299956639813</v>
      </c>
      <c r="AW39" s="96">
        <v>23.010299956639813</v>
      </c>
      <c r="AX39" s="96">
        <v>23.010299956639813</v>
      </c>
      <c r="AY39" s="97">
        <v>49.051499783199098</v>
      </c>
      <c r="AZ39" s="98">
        <v>49.051499783199098</v>
      </c>
    </row>
    <row r="40" spans="1:52" s="66" customFormat="1" ht="28.5">
      <c r="A40" s="100" t="s">
        <v>78</v>
      </c>
      <c r="B40" s="31">
        <f>30*12*30*1000</f>
        <v>10800000</v>
      </c>
      <c r="C40" s="31">
        <f>4*12*30*1000</f>
        <v>1440000</v>
      </c>
      <c r="D40" s="31">
        <f>4*12*30*1000</f>
        <v>1440000</v>
      </c>
      <c r="E40" s="31">
        <f>1*12*30*1000</f>
        <v>360000</v>
      </c>
      <c r="F40" s="31">
        <f>1*12*30*1000</f>
        <v>360000</v>
      </c>
      <c r="G40" s="31">
        <f>1*12*30*1000</f>
        <v>360000</v>
      </c>
      <c r="H40" s="31">
        <f>1*12*30*1000</f>
        <v>360000</v>
      </c>
      <c r="I40" s="101">
        <f>10^8</f>
        <v>100000000</v>
      </c>
      <c r="J40" s="102">
        <f>10^8</f>
        <v>100000000</v>
      </c>
      <c r="K40" s="33">
        <f>4*12*30*1000</f>
        <v>1440000</v>
      </c>
      <c r="L40" s="31">
        <f>4*12*30*1000</f>
        <v>1440000</v>
      </c>
      <c r="M40" s="31">
        <f>4*12*30*1000</f>
        <v>1440000</v>
      </c>
      <c r="N40" s="31">
        <f>1*12*30*1000</f>
        <v>360000</v>
      </c>
      <c r="O40" s="31">
        <f>1*12*30*1000</f>
        <v>360000</v>
      </c>
      <c r="P40" s="31">
        <f>1*12*30*1000</f>
        <v>360000</v>
      </c>
      <c r="Q40" s="31">
        <f>1*12*30*1000</f>
        <v>360000</v>
      </c>
      <c r="R40" s="101">
        <f>10^8</f>
        <v>100000000</v>
      </c>
      <c r="S40" s="102">
        <f>10^8</f>
        <v>100000000</v>
      </c>
      <c r="T40" s="33">
        <f>4*12*30*1000</f>
        <v>1440000</v>
      </c>
      <c r="U40" s="31">
        <f>4*12*30*1000</f>
        <v>1440000</v>
      </c>
      <c r="V40" s="31">
        <f>4*12*30*1000</f>
        <v>1440000</v>
      </c>
      <c r="W40" s="31">
        <f>1*12*30*1000</f>
        <v>360000</v>
      </c>
      <c r="X40" s="31">
        <f>1*12*30*1000</f>
        <v>360000</v>
      </c>
      <c r="Y40" s="31">
        <f>1*12*30*1000</f>
        <v>360000</v>
      </c>
      <c r="Z40" s="31">
        <f>1*12*30*1000</f>
        <v>360000</v>
      </c>
      <c r="AA40" s="101">
        <f>10^8</f>
        <v>100000000</v>
      </c>
      <c r="AB40" s="102">
        <f>10^8</f>
        <v>100000000</v>
      </c>
      <c r="AC40" s="33">
        <f>4*12*15*1000</f>
        <v>720000</v>
      </c>
      <c r="AD40" s="31">
        <f>4*12*15*1000</f>
        <v>720000</v>
      </c>
      <c r="AE40" s="31">
        <f>1*12*15*1000</f>
        <v>180000</v>
      </c>
      <c r="AF40" s="31">
        <f>1*12*15*1000</f>
        <v>180000</v>
      </c>
      <c r="AG40" s="31">
        <f>1*12*15*1000</f>
        <v>180000</v>
      </c>
      <c r="AH40" s="31">
        <f>1*12*15*1000</f>
        <v>180000</v>
      </c>
      <c r="AI40" s="101">
        <v>20000000</v>
      </c>
      <c r="AJ40" s="102">
        <v>20000000</v>
      </c>
      <c r="AK40" s="33">
        <f>4*12*15*1000</f>
        <v>720000</v>
      </c>
      <c r="AL40" s="31">
        <f>4*12*15*1000</f>
        <v>720000</v>
      </c>
      <c r="AM40" s="31">
        <f>1*12*15*1000</f>
        <v>180000</v>
      </c>
      <c r="AN40" s="31">
        <f>1*12*15*1000</f>
        <v>180000</v>
      </c>
      <c r="AO40" s="31">
        <f>1*12*15*1000</f>
        <v>180000</v>
      </c>
      <c r="AP40" s="31">
        <f>1*12*15*1000</f>
        <v>180000</v>
      </c>
      <c r="AQ40" s="101">
        <v>20000000</v>
      </c>
      <c r="AR40" s="102">
        <v>20000000</v>
      </c>
      <c r="AS40" s="33">
        <f>4*12*15*1000</f>
        <v>720000</v>
      </c>
      <c r="AT40" s="31">
        <f>4*12*15*1000</f>
        <v>720000</v>
      </c>
      <c r="AU40" s="31">
        <f>1*12*15*1000</f>
        <v>180000</v>
      </c>
      <c r="AV40" s="31">
        <f>1*12*15*1000</f>
        <v>180000</v>
      </c>
      <c r="AW40" s="31">
        <f>1*12*15*1000</f>
        <v>180000</v>
      </c>
      <c r="AX40" s="31">
        <f>1*12*15*1000</f>
        <v>180000</v>
      </c>
      <c r="AY40" s="101">
        <v>20000000</v>
      </c>
      <c r="AZ40" s="102">
        <v>20000000</v>
      </c>
    </row>
    <row r="41" spans="1:52" s="66" customFormat="1" ht="180">
      <c r="A41" s="103" t="s">
        <v>79</v>
      </c>
      <c r="B41" s="104">
        <f>B39-10*LOG10(B40/1000000)</f>
        <v>12.676062401770317</v>
      </c>
      <c r="C41" s="104">
        <f t="shared" ref="C41:AZ41" si="0">C39-10*LOG10(C40/1000000)</f>
        <v>21.426675035687317</v>
      </c>
      <c r="D41" s="104">
        <f t="shared" si="0"/>
        <v>21.426675035687317</v>
      </c>
      <c r="E41" s="104">
        <f t="shared" si="0"/>
        <v>27.447274948966939</v>
      </c>
      <c r="F41" s="104">
        <f t="shared" si="0"/>
        <v>27.447274948966939</v>
      </c>
      <c r="G41" s="104">
        <f t="shared" si="0"/>
        <v>27.447274948966939</v>
      </c>
      <c r="H41" s="104">
        <f t="shared" si="0"/>
        <v>27.447274948966939</v>
      </c>
      <c r="I41" s="104">
        <f t="shared" si="0"/>
        <v>24.033012287035497</v>
      </c>
      <c r="J41" s="105">
        <f t="shared" si="0"/>
        <v>24.033012287035497</v>
      </c>
      <c r="K41" s="106">
        <f t="shared" si="0"/>
        <v>21.426675035687317</v>
      </c>
      <c r="L41" s="104">
        <f t="shared" si="0"/>
        <v>21.426675035687317</v>
      </c>
      <c r="M41" s="104">
        <f t="shared" si="0"/>
        <v>21.426675035687317</v>
      </c>
      <c r="N41" s="104">
        <f t="shared" si="0"/>
        <v>27.447274948966939</v>
      </c>
      <c r="O41" s="104">
        <f t="shared" si="0"/>
        <v>27.447274948966939</v>
      </c>
      <c r="P41" s="104">
        <f t="shared" si="0"/>
        <v>27.447274948966939</v>
      </c>
      <c r="Q41" s="104">
        <f t="shared" si="0"/>
        <v>27.447274948966939</v>
      </c>
      <c r="R41" s="104">
        <f t="shared" si="0"/>
        <v>24.033012287035497</v>
      </c>
      <c r="S41" s="105">
        <f t="shared" si="0"/>
        <v>24.033012287035497</v>
      </c>
      <c r="T41" s="106">
        <f t="shared" si="0"/>
        <v>21.426675035687317</v>
      </c>
      <c r="U41" s="104">
        <f t="shared" si="0"/>
        <v>21.426675035687317</v>
      </c>
      <c r="V41" s="104">
        <f t="shared" si="0"/>
        <v>21.426675035687317</v>
      </c>
      <c r="W41" s="104">
        <f t="shared" si="0"/>
        <v>27.447274948966939</v>
      </c>
      <c r="X41" s="104">
        <f t="shared" si="0"/>
        <v>27.447274948966939</v>
      </c>
      <c r="Y41" s="104">
        <f t="shared" si="0"/>
        <v>27.447274948966939</v>
      </c>
      <c r="Z41" s="104">
        <f t="shared" si="0"/>
        <v>27.447274948966939</v>
      </c>
      <c r="AA41" s="104">
        <f t="shared" si="0"/>
        <v>24.033012287035497</v>
      </c>
      <c r="AB41" s="105">
        <f t="shared" si="0"/>
        <v>24.033012287035497</v>
      </c>
      <c r="AC41" s="106">
        <f t="shared" si="0"/>
        <v>24.43697499232713</v>
      </c>
      <c r="AD41" s="104">
        <f t="shared" si="0"/>
        <v>24.43697499232713</v>
      </c>
      <c r="AE41" s="104">
        <f t="shared" si="0"/>
        <v>30.457574905606752</v>
      </c>
      <c r="AF41" s="104">
        <f t="shared" si="0"/>
        <v>30.457574905606752</v>
      </c>
      <c r="AG41" s="104">
        <f t="shared" si="0"/>
        <v>30.457574905606752</v>
      </c>
      <c r="AH41" s="104">
        <f t="shared" si="0"/>
        <v>30.457574905606752</v>
      </c>
      <c r="AI41" s="104">
        <f t="shared" si="0"/>
        <v>36.041199826559286</v>
      </c>
      <c r="AJ41" s="105">
        <f t="shared" si="0"/>
        <v>36.041199826559286</v>
      </c>
      <c r="AK41" s="106">
        <f t="shared" si="0"/>
        <v>24.43697499232713</v>
      </c>
      <c r="AL41" s="104">
        <f t="shared" si="0"/>
        <v>24.43697499232713</v>
      </c>
      <c r="AM41" s="104">
        <f t="shared" si="0"/>
        <v>30.457574905606752</v>
      </c>
      <c r="AN41" s="104">
        <f t="shared" si="0"/>
        <v>30.457574905606752</v>
      </c>
      <c r="AO41" s="104">
        <f t="shared" si="0"/>
        <v>30.457574905606752</v>
      </c>
      <c r="AP41" s="104">
        <f t="shared" si="0"/>
        <v>30.457574905606752</v>
      </c>
      <c r="AQ41" s="104">
        <f t="shared" si="0"/>
        <v>36.041199826559286</v>
      </c>
      <c r="AR41" s="105">
        <f t="shared" si="0"/>
        <v>36.041199826559286</v>
      </c>
      <c r="AS41" s="106">
        <f t="shared" si="0"/>
        <v>24.43697499232713</v>
      </c>
      <c r="AT41" s="104">
        <f t="shared" si="0"/>
        <v>24.43697499232713</v>
      </c>
      <c r="AU41" s="104">
        <f t="shared" si="0"/>
        <v>30.457574905606752</v>
      </c>
      <c r="AV41" s="104">
        <f t="shared" si="0"/>
        <v>30.457574905606752</v>
      </c>
      <c r="AW41" s="104">
        <f t="shared" si="0"/>
        <v>30.457574905606752</v>
      </c>
      <c r="AX41" s="104">
        <f t="shared" si="0"/>
        <v>30.457574905606752</v>
      </c>
      <c r="AY41" s="104">
        <f t="shared" si="0"/>
        <v>36.041199826559286</v>
      </c>
      <c r="AZ41" s="105">
        <f t="shared" si="0"/>
        <v>36.041199826559286</v>
      </c>
    </row>
    <row r="42" spans="1:52" s="66" customFormat="1" ht="75">
      <c r="A42" s="107" t="s">
        <v>80</v>
      </c>
      <c r="B42" s="108">
        <f t="shared" ref="B42:H42" si="1">B40</f>
        <v>10800000</v>
      </c>
      <c r="C42" s="108">
        <f t="shared" si="1"/>
        <v>1440000</v>
      </c>
      <c r="D42" s="108">
        <f t="shared" si="1"/>
        <v>1440000</v>
      </c>
      <c r="E42" s="108">
        <f t="shared" si="1"/>
        <v>360000</v>
      </c>
      <c r="F42" s="108">
        <f t="shared" si="1"/>
        <v>360000</v>
      </c>
      <c r="G42" s="108">
        <f t="shared" si="1"/>
        <v>360000</v>
      </c>
      <c r="H42" s="108">
        <f t="shared" si="1"/>
        <v>360000</v>
      </c>
      <c r="I42" s="31">
        <f>90*12*30*1000</f>
        <v>32400000</v>
      </c>
      <c r="J42" s="32">
        <f>48*12*30*1000</f>
        <v>17280000</v>
      </c>
      <c r="K42" s="109">
        <f t="shared" ref="K42:Q42" si="2">K40</f>
        <v>1440000</v>
      </c>
      <c r="L42" s="108">
        <f t="shared" si="2"/>
        <v>1440000</v>
      </c>
      <c r="M42" s="108">
        <f t="shared" si="2"/>
        <v>1440000</v>
      </c>
      <c r="N42" s="108">
        <f t="shared" si="2"/>
        <v>360000</v>
      </c>
      <c r="O42" s="108">
        <f t="shared" si="2"/>
        <v>360000</v>
      </c>
      <c r="P42" s="108">
        <f t="shared" si="2"/>
        <v>360000</v>
      </c>
      <c r="Q42" s="108">
        <f t="shared" si="2"/>
        <v>360000</v>
      </c>
      <c r="R42" s="31">
        <f>10*12*30*1000</f>
        <v>3600000</v>
      </c>
      <c r="S42" s="32">
        <f>48*12*30*1000</f>
        <v>17280000</v>
      </c>
      <c r="T42" s="109">
        <f t="shared" ref="T42:Z42" si="3">T40</f>
        <v>1440000</v>
      </c>
      <c r="U42" s="108">
        <f t="shared" si="3"/>
        <v>1440000</v>
      </c>
      <c r="V42" s="108">
        <f t="shared" si="3"/>
        <v>1440000</v>
      </c>
      <c r="W42" s="108">
        <f t="shared" si="3"/>
        <v>360000</v>
      </c>
      <c r="X42" s="108">
        <f t="shared" si="3"/>
        <v>360000</v>
      </c>
      <c r="Y42" s="108">
        <f t="shared" si="3"/>
        <v>360000</v>
      </c>
      <c r="Z42" s="108">
        <f t="shared" si="3"/>
        <v>360000</v>
      </c>
      <c r="AA42" s="31">
        <f>10*12*30*1000</f>
        <v>3600000</v>
      </c>
      <c r="AB42" s="32">
        <f>48*12*30*1000</f>
        <v>17280000</v>
      </c>
      <c r="AC42" s="109">
        <f t="shared" ref="AC42:AH42" si="4">AC40</f>
        <v>720000</v>
      </c>
      <c r="AD42" s="108">
        <f t="shared" si="4"/>
        <v>720000</v>
      </c>
      <c r="AE42" s="108">
        <f t="shared" si="4"/>
        <v>180000</v>
      </c>
      <c r="AF42" s="108">
        <f t="shared" si="4"/>
        <v>180000</v>
      </c>
      <c r="AG42" s="108">
        <f t="shared" si="4"/>
        <v>180000</v>
      </c>
      <c r="AH42" s="108">
        <f t="shared" si="4"/>
        <v>180000</v>
      </c>
      <c r="AI42" s="31">
        <f>10*12*15*1000</f>
        <v>1800000</v>
      </c>
      <c r="AJ42" s="32">
        <f>48*12*15*1000</f>
        <v>8640000</v>
      </c>
      <c r="AK42" s="109">
        <f t="shared" ref="AK42:AP42" si="5">AK40</f>
        <v>720000</v>
      </c>
      <c r="AL42" s="108">
        <f t="shared" si="5"/>
        <v>720000</v>
      </c>
      <c r="AM42" s="108">
        <f t="shared" si="5"/>
        <v>180000</v>
      </c>
      <c r="AN42" s="108">
        <f t="shared" si="5"/>
        <v>180000</v>
      </c>
      <c r="AO42" s="108">
        <f t="shared" si="5"/>
        <v>180000</v>
      </c>
      <c r="AP42" s="108">
        <f t="shared" si="5"/>
        <v>180000</v>
      </c>
      <c r="AQ42" s="31">
        <f>10*12*15*1000</f>
        <v>1800000</v>
      </c>
      <c r="AR42" s="32">
        <f>48*12*15*1000</f>
        <v>8640000</v>
      </c>
      <c r="AS42" s="109">
        <f t="shared" ref="AS42:AX42" si="6">AS40</f>
        <v>720000</v>
      </c>
      <c r="AT42" s="108">
        <f t="shared" si="6"/>
        <v>720000</v>
      </c>
      <c r="AU42" s="108">
        <f t="shared" si="6"/>
        <v>180000</v>
      </c>
      <c r="AV42" s="108">
        <f t="shared" si="6"/>
        <v>180000</v>
      </c>
      <c r="AW42" s="108">
        <f t="shared" si="6"/>
        <v>180000</v>
      </c>
      <c r="AX42" s="108">
        <f t="shared" si="6"/>
        <v>180000</v>
      </c>
      <c r="AY42" s="31">
        <f>10*12*15*1000</f>
        <v>1800000</v>
      </c>
      <c r="AZ42" s="32">
        <f>48*12*15*1000</f>
        <v>8640000</v>
      </c>
    </row>
    <row r="43" spans="1:52" s="66" customFormat="1" ht="30">
      <c r="A43" s="107" t="s">
        <v>81</v>
      </c>
      <c r="B43" s="104">
        <f>B41+10*LOG10(B42/1000000)</f>
        <v>23.010299956639813</v>
      </c>
      <c r="C43" s="104">
        <f t="shared" ref="C43:AZ43" si="7">C41+10*LOG10(C42/1000000)</f>
        <v>23.010299956639813</v>
      </c>
      <c r="D43" s="104">
        <f t="shared" si="7"/>
        <v>23.010299956639813</v>
      </c>
      <c r="E43" s="104">
        <f t="shared" si="7"/>
        <v>23.010299956639813</v>
      </c>
      <c r="F43" s="104">
        <f t="shared" si="7"/>
        <v>23.010299956639813</v>
      </c>
      <c r="G43" s="104">
        <f t="shared" si="7"/>
        <v>23.010299956639813</v>
      </c>
      <c r="H43" s="104">
        <f t="shared" si="7"/>
        <v>23.010299956639813</v>
      </c>
      <c r="I43" s="104">
        <f>I41+10*LOG10(I42/1000000)</f>
        <v>39.138462389101619</v>
      </c>
      <c r="J43" s="105">
        <f t="shared" si="7"/>
        <v>36.408449668464243</v>
      </c>
      <c r="K43" s="106">
        <f t="shared" si="7"/>
        <v>23.010299956639813</v>
      </c>
      <c r="L43" s="104">
        <f t="shared" si="7"/>
        <v>23.010299956639813</v>
      </c>
      <c r="M43" s="104">
        <f t="shared" si="7"/>
        <v>23.010299956639813</v>
      </c>
      <c r="N43" s="104">
        <f t="shared" si="7"/>
        <v>23.010299956639813</v>
      </c>
      <c r="O43" s="104">
        <f t="shared" si="7"/>
        <v>23.010299956639813</v>
      </c>
      <c r="P43" s="104">
        <f t="shared" si="7"/>
        <v>23.010299956639813</v>
      </c>
      <c r="Q43" s="104">
        <f t="shared" si="7"/>
        <v>23.010299956639813</v>
      </c>
      <c r="R43" s="104">
        <f t="shared" si="7"/>
        <v>29.596037294708371</v>
      </c>
      <c r="S43" s="105">
        <f t="shared" si="7"/>
        <v>36.408449668464243</v>
      </c>
      <c r="T43" s="106">
        <f t="shared" si="7"/>
        <v>23.010299956639813</v>
      </c>
      <c r="U43" s="104">
        <f t="shared" si="7"/>
        <v>23.010299956639813</v>
      </c>
      <c r="V43" s="104">
        <f t="shared" si="7"/>
        <v>23.010299956639813</v>
      </c>
      <c r="W43" s="104">
        <f t="shared" si="7"/>
        <v>23.010299956639813</v>
      </c>
      <c r="X43" s="104">
        <f t="shared" si="7"/>
        <v>23.010299956639813</v>
      </c>
      <c r="Y43" s="104">
        <f t="shared" si="7"/>
        <v>23.010299956639813</v>
      </c>
      <c r="Z43" s="104">
        <f t="shared" si="7"/>
        <v>23.010299956639813</v>
      </c>
      <c r="AA43" s="104">
        <f t="shared" si="7"/>
        <v>29.596037294708371</v>
      </c>
      <c r="AB43" s="105">
        <f t="shared" si="7"/>
        <v>36.408449668464243</v>
      </c>
      <c r="AC43" s="106">
        <f t="shared" si="7"/>
        <v>23.010299956639813</v>
      </c>
      <c r="AD43" s="104">
        <f t="shared" si="7"/>
        <v>23.010299956639813</v>
      </c>
      <c r="AE43" s="104">
        <f t="shared" si="7"/>
        <v>23.010299956639813</v>
      </c>
      <c r="AF43" s="104">
        <f t="shared" si="7"/>
        <v>23.010299956639813</v>
      </c>
      <c r="AG43" s="104">
        <f t="shared" si="7"/>
        <v>23.010299956639813</v>
      </c>
      <c r="AH43" s="104">
        <f t="shared" si="7"/>
        <v>23.010299956639813</v>
      </c>
      <c r="AI43" s="104">
        <f t="shared" si="7"/>
        <v>38.593924877592343</v>
      </c>
      <c r="AJ43" s="105">
        <f t="shared" si="7"/>
        <v>45.406337251348219</v>
      </c>
      <c r="AK43" s="106">
        <f t="shared" si="7"/>
        <v>23.010299956639813</v>
      </c>
      <c r="AL43" s="104">
        <f t="shared" si="7"/>
        <v>23.010299956639813</v>
      </c>
      <c r="AM43" s="104">
        <f t="shared" si="7"/>
        <v>23.010299956639813</v>
      </c>
      <c r="AN43" s="104">
        <f t="shared" si="7"/>
        <v>23.010299956639813</v>
      </c>
      <c r="AO43" s="104">
        <f t="shared" si="7"/>
        <v>23.010299956639813</v>
      </c>
      <c r="AP43" s="104">
        <f t="shared" si="7"/>
        <v>23.010299956639813</v>
      </c>
      <c r="AQ43" s="104">
        <f t="shared" si="7"/>
        <v>38.593924877592343</v>
      </c>
      <c r="AR43" s="105">
        <f t="shared" si="7"/>
        <v>45.406337251348219</v>
      </c>
      <c r="AS43" s="106">
        <f t="shared" si="7"/>
        <v>23.010299956639813</v>
      </c>
      <c r="AT43" s="104">
        <f t="shared" si="7"/>
        <v>23.010299956639813</v>
      </c>
      <c r="AU43" s="104">
        <f t="shared" si="7"/>
        <v>23.010299956639813</v>
      </c>
      <c r="AV43" s="104">
        <f t="shared" si="7"/>
        <v>23.010299956639813</v>
      </c>
      <c r="AW43" s="104">
        <f t="shared" si="7"/>
        <v>23.010299956639813</v>
      </c>
      <c r="AX43" s="104">
        <f t="shared" si="7"/>
        <v>23.010299956639813</v>
      </c>
      <c r="AY43" s="104">
        <f t="shared" si="7"/>
        <v>38.593924877592343</v>
      </c>
      <c r="AZ43" s="105">
        <f t="shared" si="7"/>
        <v>45.406337251348219</v>
      </c>
    </row>
    <row r="44" spans="1:52" ht="45">
      <c r="A44" s="16" t="s">
        <v>82</v>
      </c>
      <c r="B44" s="49">
        <f>B45-B46</f>
        <v>0</v>
      </c>
      <c r="C44" s="49">
        <f t="shared" ref="C44:AZ44" si="8">C45-C46</f>
        <v>0</v>
      </c>
      <c r="D44" s="49">
        <f t="shared" si="8"/>
        <v>0</v>
      </c>
      <c r="E44" s="49">
        <f t="shared" si="8"/>
        <v>0</v>
      </c>
      <c r="F44" s="49">
        <f t="shared" si="8"/>
        <v>0</v>
      </c>
      <c r="G44" s="49">
        <f t="shared" si="8"/>
        <v>0</v>
      </c>
      <c r="H44" s="49">
        <f t="shared" si="8"/>
        <v>0</v>
      </c>
      <c r="I44" s="49">
        <f>I45-I46</f>
        <v>27.822712330395685</v>
      </c>
      <c r="J44" s="50">
        <f t="shared" si="8"/>
        <v>27.822712330395685</v>
      </c>
      <c r="K44" s="51">
        <f t="shared" si="8"/>
        <v>0</v>
      </c>
      <c r="L44" s="49">
        <f t="shared" si="8"/>
        <v>0</v>
      </c>
      <c r="M44" s="49">
        <f t="shared" si="8"/>
        <v>0</v>
      </c>
      <c r="N44" s="49">
        <f t="shared" si="8"/>
        <v>0</v>
      </c>
      <c r="O44" s="49">
        <f t="shared" si="8"/>
        <v>0</v>
      </c>
      <c r="P44" s="49">
        <f t="shared" si="8"/>
        <v>0</v>
      </c>
      <c r="Q44" s="49">
        <f t="shared" si="8"/>
        <v>0</v>
      </c>
      <c r="R44" s="49">
        <f t="shared" si="8"/>
        <v>8</v>
      </c>
      <c r="S44" s="50">
        <f t="shared" si="8"/>
        <v>8</v>
      </c>
      <c r="T44" s="51">
        <f t="shared" si="8"/>
        <v>0</v>
      </c>
      <c r="U44" s="49">
        <f t="shared" si="8"/>
        <v>0</v>
      </c>
      <c r="V44" s="49">
        <f t="shared" si="8"/>
        <v>0</v>
      </c>
      <c r="W44" s="49">
        <f t="shared" si="8"/>
        <v>0</v>
      </c>
      <c r="X44" s="49">
        <f t="shared" si="8"/>
        <v>0</v>
      </c>
      <c r="Y44" s="49">
        <f t="shared" si="8"/>
        <v>0</v>
      </c>
      <c r="Z44" s="49">
        <f t="shared" si="8"/>
        <v>0</v>
      </c>
      <c r="AA44" s="49">
        <f t="shared" si="8"/>
        <v>8</v>
      </c>
      <c r="AB44" s="50">
        <f t="shared" si="8"/>
        <v>8</v>
      </c>
      <c r="AC44" s="51">
        <f t="shared" si="8"/>
        <v>0</v>
      </c>
      <c r="AD44" s="49">
        <f t="shared" si="8"/>
        <v>0</v>
      </c>
      <c r="AE44" s="49">
        <f t="shared" si="8"/>
        <v>0</v>
      </c>
      <c r="AF44" s="49">
        <f t="shared" si="8"/>
        <v>0</v>
      </c>
      <c r="AG44" s="49">
        <f t="shared" si="8"/>
        <v>0</v>
      </c>
      <c r="AH44" s="49">
        <f t="shared" si="8"/>
        <v>0</v>
      </c>
      <c r="AI44" s="49">
        <f t="shared" si="8"/>
        <v>20.04119982655925</v>
      </c>
      <c r="AJ44" s="50">
        <f t="shared" si="8"/>
        <v>20.04119982655925</v>
      </c>
      <c r="AK44" s="51">
        <f t="shared" si="8"/>
        <v>0</v>
      </c>
      <c r="AL44" s="49">
        <f t="shared" si="8"/>
        <v>0</v>
      </c>
      <c r="AM44" s="49">
        <f t="shared" si="8"/>
        <v>0</v>
      </c>
      <c r="AN44" s="49">
        <f t="shared" si="8"/>
        <v>0</v>
      </c>
      <c r="AO44" s="49">
        <f t="shared" si="8"/>
        <v>0</v>
      </c>
      <c r="AP44" s="49">
        <f t="shared" si="8"/>
        <v>0</v>
      </c>
      <c r="AQ44" s="49">
        <f t="shared" si="8"/>
        <v>20.04119982655925</v>
      </c>
      <c r="AR44" s="50">
        <f t="shared" si="8"/>
        <v>20.04119982655925</v>
      </c>
      <c r="AS44" s="51">
        <f t="shared" si="8"/>
        <v>0</v>
      </c>
      <c r="AT44" s="49">
        <f t="shared" si="8"/>
        <v>0</v>
      </c>
      <c r="AU44" s="49">
        <f t="shared" si="8"/>
        <v>0</v>
      </c>
      <c r="AV44" s="49">
        <f t="shared" si="8"/>
        <v>0</v>
      </c>
      <c r="AW44" s="49">
        <f t="shared" si="8"/>
        <v>0</v>
      </c>
      <c r="AX44" s="49">
        <f t="shared" si="8"/>
        <v>0</v>
      </c>
      <c r="AY44" s="49">
        <f t="shared" si="8"/>
        <v>17.030899869919438</v>
      </c>
      <c r="AZ44" s="50">
        <f t="shared" si="8"/>
        <v>17.030899869919438</v>
      </c>
    </row>
    <row r="45" spans="1:52" ht="75">
      <c r="A45" s="16" t="s">
        <v>83</v>
      </c>
      <c r="B45" s="49">
        <f t="shared" ref="B45:H45" si="9">B47+10*LOG10(B36/B38)</f>
        <v>0</v>
      </c>
      <c r="C45" s="49">
        <f t="shared" si="9"/>
        <v>0</v>
      </c>
      <c r="D45" s="49">
        <f t="shared" si="9"/>
        <v>0</v>
      </c>
      <c r="E45" s="49">
        <f t="shared" si="9"/>
        <v>0</v>
      </c>
      <c r="F45" s="49">
        <f t="shared" si="9"/>
        <v>0</v>
      </c>
      <c r="G45" s="49">
        <f t="shared" si="9"/>
        <v>0</v>
      </c>
      <c r="H45" s="49">
        <f t="shared" si="9"/>
        <v>0</v>
      </c>
      <c r="I45" s="49">
        <f>I47+10*LOG10(I36/I37)</f>
        <v>27.822712330395685</v>
      </c>
      <c r="J45" s="50">
        <f>J47+10*LOG10(J36/J37)</f>
        <v>27.822712330395685</v>
      </c>
      <c r="K45" s="51">
        <f t="shared" ref="K45:Q45" si="10">K47+10*LOG10(K36/K38)</f>
        <v>0</v>
      </c>
      <c r="L45" s="49">
        <f t="shared" si="10"/>
        <v>0</v>
      </c>
      <c r="M45" s="49">
        <f t="shared" si="10"/>
        <v>0</v>
      </c>
      <c r="N45" s="49">
        <f t="shared" si="10"/>
        <v>0</v>
      </c>
      <c r="O45" s="49">
        <f t="shared" si="10"/>
        <v>0</v>
      </c>
      <c r="P45" s="49">
        <f t="shared" si="10"/>
        <v>0</v>
      </c>
      <c r="Q45" s="49">
        <f t="shared" si="10"/>
        <v>0</v>
      </c>
      <c r="R45" s="49">
        <f>R47+10*LOG10(R36/R37)</f>
        <v>8</v>
      </c>
      <c r="S45" s="50">
        <f>S47+10*LOG10(S36/S37)</f>
        <v>8</v>
      </c>
      <c r="T45" s="51">
        <f t="shared" ref="T45:Z45" si="11">T47+10*LOG10(T36/T38)</f>
        <v>0</v>
      </c>
      <c r="U45" s="49">
        <f t="shared" si="11"/>
        <v>0</v>
      </c>
      <c r="V45" s="49">
        <f t="shared" si="11"/>
        <v>0</v>
      </c>
      <c r="W45" s="49">
        <f t="shared" si="11"/>
        <v>0</v>
      </c>
      <c r="X45" s="49">
        <f t="shared" si="11"/>
        <v>0</v>
      </c>
      <c r="Y45" s="49">
        <f t="shared" si="11"/>
        <v>0</v>
      </c>
      <c r="Z45" s="49">
        <f t="shared" si="11"/>
        <v>0</v>
      </c>
      <c r="AA45" s="49">
        <f>AA47+10*LOG10(AA36/AA37)</f>
        <v>8</v>
      </c>
      <c r="AB45" s="50">
        <f>AB47+10*LOG10(AB36/AB37)</f>
        <v>8</v>
      </c>
      <c r="AC45" s="51">
        <f t="shared" ref="AC45:AH45" si="12">AC47+10*LOG10(AC36/AC38)</f>
        <v>0</v>
      </c>
      <c r="AD45" s="49">
        <f t="shared" si="12"/>
        <v>0</v>
      </c>
      <c r="AE45" s="49">
        <f t="shared" si="12"/>
        <v>0</v>
      </c>
      <c r="AF45" s="49">
        <f t="shared" si="12"/>
        <v>0</v>
      </c>
      <c r="AG45" s="49">
        <f t="shared" si="12"/>
        <v>0</v>
      </c>
      <c r="AH45" s="49">
        <f t="shared" si="12"/>
        <v>0</v>
      </c>
      <c r="AI45" s="49">
        <f>AI47+10*LOG10(AI36/AI37)</f>
        <v>20.04119982655925</v>
      </c>
      <c r="AJ45" s="50">
        <f>AJ47+10*LOG10(AJ36/AJ37)</f>
        <v>20.04119982655925</v>
      </c>
      <c r="AK45" s="51">
        <f t="shared" ref="AK45:AP45" si="13">AK47+10*LOG10(AK36/AK38)</f>
        <v>0</v>
      </c>
      <c r="AL45" s="49">
        <f t="shared" si="13"/>
        <v>0</v>
      </c>
      <c r="AM45" s="49">
        <f t="shared" si="13"/>
        <v>0</v>
      </c>
      <c r="AN45" s="49">
        <f t="shared" si="13"/>
        <v>0</v>
      </c>
      <c r="AO45" s="49">
        <f t="shared" si="13"/>
        <v>0</v>
      </c>
      <c r="AP45" s="49">
        <f t="shared" si="13"/>
        <v>0</v>
      </c>
      <c r="AQ45" s="49">
        <f>AQ47+10*LOG10(AQ36/AQ37)</f>
        <v>20.04119982655925</v>
      </c>
      <c r="AR45" s="50">
        <f>AR47+10*LOG10(AR36/AR37)</f>
        <v>20.04119982655925</v>
      </c>
      <c r="AS45" s="51">
        <f t="shared" ref="AS45:AX45" si="14">AS47+10*LOG10(AS36/AS38)</f>
        <v>0</v>
      </c>
      <c r="AT45" s="49">
        <f t="shared" si="14"/>
        <v>0</v>
      </c>
      <c r="AU45" s="49">
        <f t="shared" si="14"/>
        <v>0</v>
      </c>
      <c r="AV45" s="49">
        <f t="shared" si="14"/>
        <v>0</v>
      </c>
      <c r="AW45" s="49">
        <f t="shared" si="14"/>
        <v>0</v>
      </c>
      <c r="AX45" s="49">
        <f t="shared" si="14"/>
        <v>0</v>
      </c>
      <c r="AY45" s="49">
        <f>AY47+10*LOG10(AY36/AY37)</f>
        <v>17.030899869919438</v>
      </c>
      <c r="AZ45" s="50">
        <f>AZ47+10*LOG10(AZ36/AZ37)</f>
        <v>17.030899869919438</v>
      </c>
    </row>
    <row r="46" spans="1:52" ht="90">
      <c r="A46" s="53" t="s">
        <v>84</v>
      </c>
      <c r="B46" s="49">
        <v>0</v>
      </c>
      <c r="C46" s="49">
        <v>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50">
        <v>0</v>
      </c>
      <c r="K46" s="51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50">
        <v>0</v>
      </c>
      <c r="T46" s="51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50">
        <v>0</v>
      </c>
      <c r="AC46" s="51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50">
        <v>0</v>
      </c>
      <c r="AK46" s="51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50">
        <v>0</v>
      </c>
      <c r="AS46" s="51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50">
        <v>0</v>
      </c>
    </row>
    <row r="47" spans="1:52">
      <c r="A47" s="54" t="s">
        <v>85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15">
        <v>8</v>
      </c>
      <c r="J47" s="11">
        <v>8</v>
      </c>
      <c r="K47" s="12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15">
        <v>8</v>
      </c>
      <c r="S47" s="11">
        <v>8</v>
      </c>
      <c r="T47" s="12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15">
        <v>8</v>
      </c>
      <c r="AB47" s="11">
        <v>8</v>
      </c>
      <c r="AC47" s="12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15">
        <v>8</v>
      </c>
      <c r="AJ47" s="11">
        <v>8</v>
      </c>
      <c r="AK47" s="12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15">
        <v>8</v>
      </c>
      <c r="AR47" s="11">
        <v>8</v>
      </c>
      <c r="AS47" s="12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15">
        <v>8</v>
      </c>
      <c r="AZ47" s="11">
        <v>8</v>
      </c>
    </row>
    <row r="48" spans="1:52" ht="45">
      <c r="A48" s="16" t="s">
        <v>86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f>I49-I50</f>
        <v>0</v>
      </c>
      <c r="J48" s="50">
        <v>0</v>
      </c>
      <c r="K48" s="51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f>R49-R50</f>
        <v>15.051499783199061</v>
      </c>
      <c r="S48" s="50">
        <f>S49-S50</f>
        <v>15.051499783199061</v>
      </c>
      <c r="T48" s="51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f>AA49-AA50</f>
        <v>15.051499783199061</v>
      </c>
      <c r="AB48" s="50">
        <f>AB49-AB50</f>
        <v>15.051499783199061</v>
      </c>
      <c r="AC48" s="51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f>AI49-AI50</f>
        <v>0</v>
      </c>
      <c r="AJ48" s="50">
        <f>AJ49-AJ50</f>
        <v>0</v>
      </c>
      <c r="AK48" s="51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f>AQ49-AQ50</f>
        <v>0</v>
      </c>
      <c r="AR48" s="50">
        <f>AR49-AR50</f>
        <v>0</v>
      </c>
      <c r="AS48" s="51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f>AY49-AY50</f>
        <v>0</v>
      </c>
      <c r="AZ48" s="50">
        <f>AZ49-AZ50</f>
        <v>0</v>
      </c>
    </row>
    <row r="49" spans="1:52" ht="45">
      <c r="A49" s="16" t="s">
        <v>87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49">
        <f>10*LOG10(I37/I38)</f>
        <v>0</v>
      </c>
      <c r="J49" s="50">
        <f>10*LOG10(J37/J38)</f>
        <v>0</v>
      </c>
      <c r="K49" s="51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f>10*LOG10(R37/R38)</f>
        <v>15.051499783199061</v>
      </c>
      <c r="S49" s="50">
        <f>10*LOG10(S37/S38)</f>
        <v>15.051499783199061</v>
      </c>
      <c r="T49" s="51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f>10*LOG10(AA37/AA38)</f>
        <v>15.051499783199061</v>
      </c>
      <c r="AB49" s="50">
        <f>10*LOG10(AB37/AB38)</f>
        <v>15.051499783199061</v>
      </c>
      <c r="AC49" s="51">
        <v>0</v>
      </c>
      <c r="AD49" s="49">
        <v>0</v>
      </c>
      <c r="AE49" s="49">
        <v>0</v>
      </c>
      <c r="AF49" s="49">
        <v>0</v>
      </c>
      <c r="AG49" s="49">
        <v>0</v>
      </c>
      <c r="AH49" s="49">
        <v>0</v>
      </c>
      <c r="AI49" s="49">
        <f>10*LOG10(AI37/AI38)</f>
        <v>0</v>
      </c>
      <c r="AJ49" s="50">
        <f>10*LOG10(AJ37/AJ38)</f>
        <v>0</v>
      </c>
      <c r="AK49" s="51">
        <v>0</v>
      </c>
      <c r="AL49" s="49">
        <v>0</v>
      </c>
      <c r="AM49" s="49">
        <v>0</v>
      </c>
      <c r="AN49" s="49">
        <v>0</v>
      </c>
      <c r="AO49" s="49">
        <v>0</v>
      </c>
      <c r="AP49" s="49">
        <v>0</v>
      </c>
      <c r="AQ49" s="49">
        <f>10*LOG10(AQ37/AQ38)</f>
        <v>0</v>
      </c>
      <c r="AR49" s="50">
        <f>10*LOG10(AR37/AR38)</f>
        <v>0</v>
      </c>
      <c r="AS49" s="51">
        <v>0</v>
      </c>
      <c r="AT49" s="49">
        <v>0</v>
      </c>
      <c r="AU49" s="49">
        <v>0</v>
      </c>
      <c r="AV49" s="49">
        <v>0</v>
      </c>
      <c r="AW49" s="49">
        <v>0</v>
      </c>
      <c r="AX49" s="49">
        <v>0</v>
      </c>
      <c r="AY49" s="49">
        <f>10*LOG10(AY37/AY38)</f>
        <v>0</v>
      </c>
      <c r="AZ49" s="50">
        <f>10*LOG10(AZ37/AZ38)</f>
        <v>0</v>
      </c>
    </row>
    <row r="50" spans="1:52" ht="75">
      <c r="A50" s="52" t="s">
        <v>88</v>
      </c>
      <c r="B50" s="49">
        <v>0</v>
      </c>
      <c r="C50" s="49">
        <v>0</v>
      </c>
      <c r="D50" s="49">
        <v>0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50">
        <v>0</v>
      </c>
      <c r="K50" s="51">
        <v>0</v>
      </c>
      <c r="L50" s="49"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9">
        <v>0</v>
      </c>
      <c r="S50" s="50">
        <v>0</v>
      </c>
      <c r="T50" s="51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50">
        <v>0</v>
      </c>
      <c r="AC50" s="51">
        <v>0</v>
      </c>
      <c r="AD50" s="49">
        <v>0</v>
      </c>
      <c r="AE50" s="49">
        <v>0</v>
      </c>
      <c r="AF50" s="49">
        <v>0</v>
      </c>
      <c r="AG50" s="49">
        <v>0</v>
      </c>
      <c r="AH50" s="49">
        <v>0</v>
      </c>
      <c r="AI50" s="49">
        <v>0</v>
      </c>
      <c r="AJ50" s="50">
        <v>0</v>
      </c>
      <c r="AK50" s="51">
        <v>0</v>
      </c>
      <c r="AL50" s="49">
        <v>0</v>
      </c>
      <c r="AM50" s="49">
        <v>0</v>
      </c>
      <c r="AN50" s="49">
        <v>0</v>
      </c>
      <c r="AO50" s="49">
        <v>0</v>
      </c>
      <c r="AP50" s="49">
        <v>0</v>
      </c>
      <c r="AQ50" s="49">
        <v>0</v>
      </c>
      <c r="AR50" s="50">
        <v>0</v>
      </c>
      <c r="AS50" s="51">
        <v>0</v>
      </c>
      <c r="AT50" s="49">
        <v>0</v>
      </c>
      <c r="AU50" s="49">
        <v>0</v>
      </c>
      <c r="AV50" s="49">
        <v>0</v>
      </c>
      <c r="AW50" s="49">
        <v>0</v>
      </c>
      <c r="AX50" s="49">
        <v>0</v>
      </c>
      <c r="AY50" s="49">
        <v>0</v>
      </c>
      <c r="AZ50" s="50">
        <v>0</v>
      </c>
    </row>
    <row r="51" spans="1:52">
      <c r="A51" s="8" t="s">
        <v>89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15">
        <v>0</v>
      </c>
      <c r="J51" s="11">
        <v>0</v>
      </c>
      <c r="K51" s="12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15">
        <v>0</v>
      </c>
      <c r="S51" s="11">
        <v>0</v>
      </c>
      <c r="T51" s="12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15">
        <v>0</v>
      </c>
      <c r="AB51" s="11">
        <v>0</v>
      </c>
      <c r="AC51" s="12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15">
        <v>0</v>
      </c>
      <c r="AJ51" s="11">
        <v>0</v>
      </c>
      <c r="AK51" s="12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15">
        <v>0</v>
      </c>
      <c r="AR51" s="11">
        <v>0</v>
      </c>
      <c r="AS51" s="12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15">
        <v>0</v>
      </c>
      <c r="AZ51" s="11">
        <v>0</v>
      </c>
    </row>
    <row r="52" spans="1:52" ht="30">
      <c r="A52" s="8" t="s">
        <v>90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15">
        <v>0</v>
      </c>
      <c r="J52" s="11">
        <v>0</v>
      </c>
      <c r="K52" s="12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15">
        <v>0</v>
      </c>
      <c r="S52" s="11">
        <v>0</v>
      </c>
      <c r="T52" s="12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15">
        <v>0</v>
      </c>
      <c r="AB52" s="11">
        <v>0</v>
      </c>
      <c r="AC52" s="12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15">
        <v>0</v>
      </c>
      <c r="AJ52" s="11">
        <v>0</v>
      </c>
      <c r="AK52" s="12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15">
        <v>0</v>
      </c>
      <c r="AR52" s="11">
        <v>0</v>
      </c>
      <c r="AS52" s="12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15">
        <v>0</v>
      </c>
      <c r="AZ52" s="11">
        <v>0</v>
      </c>
    </row>
    <row r="53" spans="1:52" ht="45">
      <c r="A53" s="8" t="s">
        <v>91</v>
      </c>
      <c r="B53" s="9">
        <v>1</v>
      </c>
      <c r="C53" s="9">
        <v>1</v>
      </c>
      <c r="D53" s="9">
        <v>1</v>
      </c>
      <c r="E53" s="9">
        <v>1</v>
      </c>
      <c r="F53" s="9">
        <v>1</v>
      </c>
      <c r="G53" s="9">
        <v>1</v>
      </c>
      <c r="H53" s="9">
        <v>1</v>
      </c>
      <c r="I53" s="15">
        <v>3</v>
      </c>
      <c r="J53" s="11">
        <v>3</v>
      </c>
      <c r="K53" s="12">
        <v>1</v>
      </c>
      <c r="L53" s="9">
        <v>1</v>
      </c>
      <c r="M53" s="9">
        <v>1</v>
      </c>
      <c r="N53" s="9">
        <v>1</v>
      </c>
      <c r="O53" s="9">
        <v>1</v>
      </c>
      <c r="P53" s="9">
        <v>1</v>
      </c>
      <c r="Q53" s="9">
        <v>1</v>
      </c>
      <c r="R53" s="15">
        <v>3</v>
      </c>
      <c r="S53" s="11">
        <v>3</v>
      </c>
      <c r="T53" s="12">
        <v>1</v>
      </c>
      <c r="U53" s="9">
        <v>1</v>
      </c>
      <c r="V53" s="9">
        <v>1</v>
      </c>
      <c r="W53" s="9">
        <v>1</v>
      </c>
      <c r="X53" s="9">
        <v>1</v>
      </c>
      <c r="Y53" s="9">
        <v>1</v>
      </c>
      <c r="Z53" s="9">
        <v>1</v>
      </c>
      <c r="AA53" s="15">
        <v>3</v>
      </c>
      <c r="AB53" s="11">
        <v>3</v>
      </c>
      <c r="AC53" s="12">
        <v>1</v>
      </c>
      <c r="AD53" s="9">
        <v>1</v>
      </c>
      <c r="AE53" s="9">
        <v>1</v>
      </c>
      <c r="AF53" s="9">
        <v>1</v>
      </c>
      <c r="AG53" s="9">
        <v>1</v>
      </c>
      <c r="AH53" s="9">
        <v>1</v>
      </c>
      <c r="AI53" s="15">
        <v>3</v>
      </c>
      <c r="AJ53" s="11">
        <v>3</v>
      </c>
      <c r="AK53" s="12">
        <v>1</v>
      </c>
      <c r="AL53" s="9">
        <v>1</v>
      </c>
      <c r="AM53" s="9">
        <v>1</v>
      </c>
      <c r="AN53" s="9">
        <v>1</v>
      </c>
      <c r="AO53" s="9">
        <v>1</v>
      </c>
      <c r="AP53" s="9">
        <v>1</v>
      </c>
      <c r="AQ53" s="15">
        <v>3</v>
      </c>
      <c r="AR53" s="11">
        <v>3</v>
      </c>
      <c r="AS53" s="12">
        <v>1</v>
      </c>
      <c r="AT53" s="9">
        <v>1</v>
      </c>
      <c r="AU53" s="9">
        <v>1</v>
      </c>
      <c r="AV53" s="9">
        <v>1</v>
      </c>
      <c r="AW53" s="9">
        <v>1</v>
      </c>
      <c r="AX53" s="9">
        <v>1</v>
      </c>
      <c r="AY53" s="15">
        <v>3</v>
      </c>
      <c r="AZ53" s="11">
        <v>3</v>
      </c>
    </row>
    <row r="54" spans="1:52">
      <c r="A54" s="8" t="s">
        <v>92</v>
      </c>
      <c r="B54" s="49">
        <f t="shared" ref="B54:AZ54" si="15">B43+B44+B48-B52-B53</f>
        <v>22.010299956639813</v>
      </c>
      <c r="C54" s="49">
        <f t="shared" si="15"/>
        <v>22.010299956639813</v>
      </c>
      <c r="D54" s="49">
        <f t="shared" si="15"/>
        <v>22.010299956639813</v>
      </c>
      <c r="E54" s="49">
        <f t="shared" si="15"/>
        <v>22.010299956639813</v>
      </c>
      <c r="F54" s="49">
        <f t="shared" si="15"/>
        <v>22.010299956639813</v>
      </c>
      <c r="G54" s="49">
        <f t="shared" si="15"/>
        <v>22.010299956639813</v>
      </c>
      <c r="H54" s="49">
        <f t="shared" si="15"/>
        <v>22.010299956639813</v>
      </c>
      <c r="I54" s="49">
        <f t="shared" si="15"/>
        <v>63.961174719497308</v>
      </c>
      <c r="J54" s="50">
        <f t="shared" si="15"/>
        <v>61.231161998859932</v>
      </c>
      <c r="K54" s="51">
        <f t="shared" si="15"/>
        <v>22.010299956639813</v>
      </c>
      <c r="L54" s="49">
        <f t="shared" si="15"/>
        <v>22.010299956639813</v>
      </c>
      <c r="M54" s="49">
        <f t="shared" si="15"/>
        <v>22.010299956639813</v>
      </c>
      <c r="N54" s="49">
        <f t="shared" si="15"/>
        <v>22.010299956639813</v>
      </c>
      <c r="O54" s="49">
        <f t="shared" si="15"/>
        <v>22.010299956639813</v>
      </c>
      <c r="P54" s="49">
        <f t="shared" si="15"/>
        <v>22.010299956639813</v>
      </c>
      <c r="Q54" s="49">
        <f t="shared" si="15"/>
        <v>22.010299956639813</v>
      </c>
      <c r="R54" s="49">
        <f t="shared" si="15"/>
        <v>49.64753707790743</v>
      </c>
      <c r="S54" s="50">
        <f t="shared" si="15"/>
        <v>56.459949451663306</v>
      </c>
      <c r="T54" s="51">
        <f t="shared" si="15"/>
        <v>22.010299956639813</v>
      </c>
      <c r="U54" s="49">
        <f t="shared" si="15"/>
        <v>22.010299956639813</v>
      </c>
      <c r="V54" s="49">
        <f t="shared" si="15"/>
        <v>22.010299956639813</v>
      </c>
      <c r="W54" s="49">
        <f t="shared" si="15"/>
        <v>22.010299956639813</v>
      </c>
      <c r="X54" s="49">
        <f t="shared" si="15"/>
        <v>22.010299956639813</v>
      </c>
      <c r="Y54" s="49">
        <f t="shared" si="15"/>
        <v>22.010299956639813</v>
      </c>
      <c r="Z54" s="49">
        <f t="shared" si="15"/>
        <v>22.010299956639813</v>
      </c>
      <c r="AA54" s="49">
        <f t="shared" si="15"/>
        <v>49.64753707790743</v>
      </c>
      <c r="AB54" s="50">
        <f t="shared" si="15"/>
        <v>56.459949451663306</v>
      </c>
      <c r="AC54" s="51">
        <f t="shared" si="15"/>
        <v>22.010299956639813</v>
      </c>
      <c r="AD54" s="49">
        <f t="shared" si="15"/>
        <v>22.010299956639813</v>
      </c>
      <c r="AE54" s="49">
        <f t="shared" si="15"/>
        <v>22.010299956639813</v>
      </c>
      <c r="AF54" s="49">
        <f t="shared" si="15"/>
        <v>22.010299956639813</v>
      </c>
      <c r="AG54" s="49">
        <f t="shared" si="15"/>
        <v>22.010299956639813</v>
      </c>
      <c r="AH54" s="49">
        <f t="shared" si="15"/>
        <v>22.010299956639813</v>
      </c>
      <c r="AI54" s="49">
        <f t="shared" si="15"/>
        <v>55.635124704151593</v>
      </c>
      <c r="AJ54" s="50">
        <f t="shared" si="15"/>
        <v>62.447537077907469</v>
      </c>
      <c r="AK54" s="51">
        <f t="shared" si="15"/>
        <v>22.010299956639813</v>
      </c>
      <c r="AL54" s="49">
        <f t="shared" si="15"/>
        <v>22.010299956639813</v>
      </c>
      <c r="AM54" s="49">
        <f t="shared" si="15"/>
        <v>22.010299956639813</v>
      </c>
      <c r="AN54" s="49">
        <f t="shared" si="15"/>
        <v>22.010299956639813</v>
      </c>
      <c r="AO54" s="49">
        <f t="shared" si="15"/>
        <v>22.010299956639813</v>
      </c>
      <c r="AP54" s="49">
        <f t="shared" si="15"/>
        <v>22.010299956639813</v>
      </c>
      <c r="AQ54" s="49">
        <f t="shared" si="15"/>
        <v>55.635124704151593</v>
      </c>
      <c r="AR54" s="50">
        <f t="shared" si="15"/>
        <v>62.447537077907469</v>
      </c>
      <c r="AS54" s="51">
        <f t="shared" si="15"/>
        <v>22.010299956639813</v>
      </c>
      <c r="AT54" s="49">
        <f t="shared" si="15"/>
        <v>22.010299956639813</v>
      </c>
      <c r="AU54" s="49">
        <f t="shared" si="15"/>
        <v>22.010299956639813</v>
      </c>
      <c r="AV54" s="49">
        <f t="shared" si="15"/>
        <v>22.010299956639813</v>
      </c>
      <c r="AW54" s="49">
        <f t="shared" si="15"/>
        <v>22.010299956639813</v>
      </c>
      <c r="AX54" s="49">
        <f t="shared" si="15"/>
        <v>22.010299956639813</v>
      </c>
      <c r="AY54" s="49">
        <f t="shared" si="15"/>
        <v>52.624824747511781</v>
      </c>
      <c r="AZ54" s="50">
        <f t="shared" si="15"/>
        <v>59.437237121267657</v>
      </c>
    </row>
    <row r="55" spans="1:52">
      <c r="A55" s="6" t="s">
        <v>93</v>
      </c>
      <c r="B55" s="41"/>
      <c r="C55" s="41"/>
      <c r="D55" s="41"/>
      <c r="E55" s="41"/>
      <c r="F55" s="41"/>
      <c r="G55" s="41"/>
      <c r="H55" s="42"/>
      <c r="I55" s="7"/>
      <c r="J55" s="43"/>
      <c r="K55" s="44"/>
      <c r="L55" s="41"/>
      <c r="M55" s="41"/>
      <c r="N55" s="41"/>
      <c r="O55" s="41"/>
      <c r="P55" s="41"/>
      <c r="Q55" s="41"/>
      <c r="R55" s="45"/>
      <c r="S55" s="43"/>
      <c r="T55" s="44"/>
      <c r="U55" s="41"/>
      <c r="V55" s="41"/>
      <c r="W55" s="41"/>
      <c r="X55" s="41"/>
      <c r="Y55" s="41"/>
      <c r="Z55" s="41"/>
      <c r="AA55" s="45"/>
      <c r="AB55" s="43"/>
      <c r="AC55" s="44"/>
      <c r="AD55" s="41"/>
      <c r="AE55" s="41"/>
      <c r="AF55" s="41"/>
      <c r="AG55" s="41"/>
      <c r="AH55" s="41"/>
      <c r="AI55" s="45"/>
      <c r="AJ55" s="43"/>
      <c r="AK55" s="44"/>
      <c r="AL55" s="41"/>
      <c r="AM55" s="41"/>
      <c r="AN55" s="41"/>
      <c r="AO55" s="41"/>
      <c r="AP55" s="41"/>
      <c r="AQ55" s="45"/>
      <c r="AR55" s="43"/>
      <c r="AS55" s="44"/>
      <c r="AT55" s="41"/>
      <c r="AU55" s="41"/>
      <c r="AV55" s="41"/>
      <c r="AW55" s="41"/>
      <c r="AX55" s="41"/>
      <c r="AY55" s="45"/>
      <c r="AZ55" s="55"/>
    </row>
    <row r="56" spans="1:52" ht="60">
      <c r="A56" s="48" t="s">
        <v>94</v>
      </c>
      <c r="B56" s="9">
        <v>192</v>
      </c>
      <c r="C56" s="9">
        <v>192</v>
      </c>
      <c r="D56" s="9">
        <v>192</v>
      </c>
      <c r="E56" s="9">
        <v>192</v>
      </c>
      <c r="F56" s="9">
        <v>192</v>
      </c>
      <c r="G56" s="9">
        <v>192</v>
      </c>
      <c r="H56" s="9">
        <v>192</v>
      </c>
      <c r="I56" s="15">
        <v>4</v>
      </c>
      <c r="J56" s="11">
        <v>4</v>
      </c>
      <c r="K56" s="12">
        <v>64</v>
      </c>
      <c r="L56" s="9">
        <v>64</v>
      </c>
      <c r="M56" s="9">
        <v>64</v>
      </c>
      <c r="N56" s="9">
        <v>64</v>
      </c>
      <c r="O56" s="9">
        <v>64</v>
      </c>
      <c r="P56" s="9">
        <v>64</v>
      </c>
      <c r="Q56" s="9">
        <v>64</v>
      </c>
      <c r="R56" s="9">
        <v>4</v>
      </c>
      <c r="S56" s="13">
        <v>4</v>
      </c>
      <c r="T56" s="12">
        <v>64</v>
      </c>
      <c r="U56" s="9">
        <v>64</v>
      </c>
      <c r="V56" s="9">
        <v>64</v>
      </c>
      <c r="W56" s="9">
        <v>64</v>
      </c>
      <c r="X56" s="9">
        <v>64</v>
      </c>
      <c r="Y56" s="9">
        <v>64</v>
      </c>
      <c r="Z56" s="9">
        <v>64</v>
      </c>
      <c r="AA56" s="9">
        <v>4</v>
      </c>
      <c r="AB56" s="13">
        <v>4</v>
      </c>
      <c r="AC56" s="12">
        <v>32</v>
      </c>
      <c r="AD56" s="9">
        <v>32</v>
      </c>
      <c r="AE56" s="9">
        <v>32</v>
      </c>
      <c r="AF56" s="9">
        <v>32</v>
      </c>
      <c r="AG56" s="9">
        <v>32</v>
      </c>
      <c r="AH56" s="9">
        <v>32</v>
      </c>
      <c r="AI56" s="9">
        <v>4</v>
      </c>
      <c r="AJ56" s="13">
        <v>4</v>
      </c>
      <c r="AK56" s="12">
        <v>32</v>
      </c>
      <c r="AL56" s="9">
        <v>32</v>
      </c>
      <c r="AM56" s="9">
        <v>32</v>
      </c>
      <c r="AN56" s="9">
        <v>32</v>
      </c>
      <c r="AO56" s="9">
        <v>32</v>
      </c>
      <c r="AP56" s="9">
        <v>32</v>
      </c>
      <c r="AQ56" s="9">
        <v>4</v>
      </c>
      <c r="AR56" s="13">
        <v>4</v>
      </c>
      <c r="AS56" s="12">
        <v>16</v>
      </c>
      <c r="AT56" s="9">
        <v>16</v>
      </c>
      <c r="AU56" s="9">
        <v>16</v>
      </c>
      <c r="AV56" s="9">
        <v>16</v>
      </c>
      <c r="AW56" s="9">
        <v>16</v>
      </c>
      <c r="AX56" s="9">
        <v>16</v>
      </c>
      <c r="AY56" s="9">
        <v>2</v>
      </c>
      <c r="AZ56" s="13">
        <v>2</v>
      </c>
    </row>
    <row r="57" spans="1:52" ht="90">
      <c r="A57" s="52" t="s">
        <v>95</v>
      </c>
      <c r="B57" s="49">
        <v>2</v>
      </c>
      <c r="C57" s="49">
        <v>2</v>
      </c>
      <c r="D57" s="49">
        <v>2</v>
      </c>
      <c r="E57" s="49">
        <v>2</v>
      </c>
      <c r="F57" s="49">
        <v>2</v>
      </c>
      <c r="G57" s="49">
        <v>2</v>
      </c>
      <c r="H57" s="49">
        <v>2</v>
      </c>
      <c r="I57" s="49">
        <v>2</v>
      </c>
      <c r="J57" s="50">
        <v>2</v>
      </c>
      <c r="K57" s="51">
        <v>2</v>
      </c>
      <c r="L57" s="49">
        <v>2</v>
      </c>
      <c r="M57" s="49">
        <v>2</v>
      </c>
      <c r="N57" s="49">
        <v>2</v>
      </c>
      <c r="O57" s="49">
        <v>2</v>
      </c>
      <c r="P57" s="49">
        <v>2</v>
      </c>
      <c r="Q57" s="49">
        <v>2</v>
      </c>
      <c r="R57" s="49">
        <v>2</v>
      </c>
      <c r="S57" s="50">
        <v>2</v>
      </c>
      <c r="T57" s="51">
        <v>2</v>
      </c>
      <c r="U57" s="49">
        <v>2</v>
      </c>
      <c r="V57" s="49">
        <v>2</v>
      </c>
      <c r="W57" s="49">
        <v>2</v>
      </c>
      <c r="X57" s="49">
        <v>2</v>
      </c>
      <c r="Y57" s="49">
        <v>2</v>
      </c>
      <c r="Z57" s="49">
        <v>2</v>
      </c>
      <c r="AA57" s="49">
        <v>2</v>
      </c>
      <c r="AB57" s="50">
        <v>2</v>
      </c>
      <c r="AC57" s="51">
        <v>2</v>
      </c>
      <c r="AD57" s="49">
        <v>2</v>
      </c>
      <c r="AE57" s="49">
        <v>2</v>
      </c>
      <c r="AF57" s="49">
        <v>2</v>
      </c>
      <c r="AG57" s="49">
        <v>2</v>
      </c>
      <c r="AH57" s="49">
        <v>2</v>
      </c>
      <c r="AI57" s="49">
        <v>2</v>
      </c>
      <c r="AJ57" s="50">
        <v>2</v>
      </c>
      <c r="AK57" s="51">
        <v>2</v>
      </c>
      <c r="AL57" s="49">
        <v>2</v>
      </c>
      <c r="AM57" s="49">
        <v>2</v>
      </c>
      <c r="AN57" s="49">
        <v>2</v>
      </c>
      <c r="AO57" s="49">
        <v>2</v>
      </c>
      <c r="AP57" s="49">
        <v>2</v>
      </c>
      <c r="AQ57" s="49">
        <v>2</v>
      </c>
      <c r="AR57" s="50">
        <v>2</v>
      </c>
      <c r="AS57" s="51">
        <v>2</v>
      </c>
      <c r="AT57" s="49">
        <v>2</v>
      </c>
      <c r="AU57" s="49">
        <v>2</v>
      </c>
      <c r="AV57" s="49">
        <v>2</v>
      </c>
      <c r="AW57" s="49">
        <v>2</v>
      </c>
      <c r="AX57" s="49">
        <v>2</v>
      </c>
      <c r="AY57" s="49">
        <v>2</v>
      </c>
      <c r="AZ57" s="50">
        <v>2</v>
      </c>
    </row>
    <row r="58" spans="1:52" ht="60">
      <c r="A58" s="52" t="s">
        <v>96</v>
      </c>
      <c r="B58" s="49">
        <v>2</v>
      </c>
      <c r="C58" s="49">
        <v>2</v>
      </c>
      <c r="D58" s="49">
        <v>2</v>
      </c>
      <c r="E58" s="49">
        <v>2</v>
      </c>
      <c r="F58" s="49">
        <v>2</v>
      </c>
      <c r="G58" s="49">
        <v>2</v>
      </c>
      <c r="H58" s="49">
        <v>2</v>
      </c>
      <c r="I58" s="49">
        <v>2</v>
      </c>
      <c r="J58" s="50">
        <v>2</v>
      </c>
      <c r="K58" s="51">
        <v>2</v>
      </c>
      <c r="L58" s="49">
        <v>2</v>
      </c>
      <c r="M58" s="49">
        <v>2</v>
      </c>
      <c r="N58" s="49">
        <v>2</v>
      </c>
      <c r="O58" s="49">
        <v>2</v>
      </c>
      <c r="P58" s="49">
        <v>2</v>
      </c>
      <c r="Q58" s="49">
        <v>2</v>
      </c>
      <c r="R58" s="49">
        <v>2</v>
      </c>
      <c r="S58" s="50">
        <v>2</v>
      </c>
      <c r="T58" s="51">
        <v>2</v>
      </c>
      <c r="U58" s="49">
        <v>2</v>
      </c>
      <c r="V58" s="49">
        <v>2</v>
      </c>
      <c r="W58" s="49">
        <v>2</v>
      </c>
      <c r="X58" s="49">
        <v>2</v>
      </c>
      <c r="Y58" s="49">
        <v>2</v>
      </c>
      <c r="Z58" s="49">
        <v>2</v>
      </c>
      <c r="AA58" s="49">
        <v>2</v>
      </c>
      <c r="AB58" s="50">
        <v>2</v>
      </c>
      <c r="AC58" s="51">
        <v>2</v>
      </c>
      <c r="AD58" s="49">
        <v>2</v>
      </c>
      <c r="AE58" s="49">
        <v>2</v>
      </c>
      <c r="AF58" s="49">
        <v>2</v>
      </c>
      <c r="AG58" s="49">
        <v>2</v>
      </c>
      <c r="AH58" s="49">
        <v>2</v>
      </c>
      <c r="AI58" s="49">
        <v>2</v>
      </c>
      <c r="AJ58" s="50">
        <v>2</v>
      </c>
      <c r="AK58" s="51">
        <v>2</v>
      </c>
      <c r="AL58" s="49">
        <v>2</v>
      </c>
      <c r="AM58" s="49">
        <v>2</v>
      </c>
      <c r="AN58" s="49">
        <v>2</v>
      </c>
      <c r="AO58" s="49">
        <v>2</v>
      </c>
      <c r="AP58" s="49">
        <v>2</v>
      </c>
      <c r="AQ58" s="49">
        <v>2</v>
      </c>
      <c r="AR58" s="50">
        <v>2</v>
      </c>
      <c r="AS58" s="51">
        <v>2</v>
      </c>
      <c r="AT58" s="49">
        <v>2</v>
      </c>
      <c r="AU58" s="49">
        <v>2</v>
      </c>
      <c r="AV58" s="49">
        <v>2</v>
      </c>
      <c r="AW58" s="49">
        <v>2</v>
      </c>
      <c r="AX58" s="49">
        <v>2</v>
      </c>
      <c r="AY58" s="49">
        <v>2</v>
      </c>
      <c r="AZ58" s="50">
        <v>2</v>
      </c>
    </row>
    <row r="59" spans="1:52" s="66" customFormat="1" ht="45">
      <c r="A59" s="54" t="s">
        <v>97</v>
      </c>
      <c r="B59" s="104">
        <f>B60-B61</f>
        <v>27.822712330395685</v>
      </c>
      <c r="C59" s="104">
        <f t="shared" ref="C59:AZ59" si="16">C60-C61</f>
        <v>27.822712330395685</v>
      </c>
      <c r="D59" s="104">
        <f t="shared" si="16"/>
        <v>27.822712330395685</v>
      </c>
      <c r="E59" s="104">
        <f t="shared" si="16"/>
        <v>27.822712330395685</v>
      </c>
      <c r="F59" s="104">
        <f t="shared" si="16"/>
        <v>27.822712330395685</v>
      </c>
      <c r="G59" s="104">
        <f t="shared" si="16"/>
        <v>27.822712330395685</v>
      </c>
      <c r="H59" s="104">
        <f t="shared" si="16"/>
        <v>27.822712330395685</v>
      </c>
      <c r="I59" s="104">
        <f t="shared" si="16"/>
        <v>3.0102999566398121</v>
      </c>
      <c r="J59" s="105">
        <f t="shared" si="16"/>
        <v>3.0102999566398121</v>
      </c>
      <c r="K59" s="106">
        <f t="shared" si="16"/>
        <v>23.051499783199063</v>
      </c>
      <c r="L59" s="104">
        <f t="shared" si="16"/>
        <v>23.051499783199063</v>
      </c>
      <c r="M59" s="104">
        <f t="shared" si="16"/>
        <v>23.051499783199063</v>
      </c>
      <c r="N59" s="104">
        <f t="shared" si="16"/>
        <v>23.051499783199063</v>
      </c>
      <c r="O59" s="104">
        <f t="shared" si="16"/>
        <v>23.051499783199063</v>
      </c>
      <c r="P59" s="104">
        <f t="shared" si="16"/>
        <v>23.051499783199063</v>
      </c>
      <c r="Q59" s="104">
        <f t="shared" si="16"/>
        <v>23.051499783199063</v>
      </c>
      <c r="R59" s="104">
        <f t="shared" si="16"/>
        <v>3.0102999566398121</v>
      </c>
      <c r="S59" s="105">
        <f t="shared" si="16"/>
        <v>3.0102999566398121</v>
      </c>
      <c r="T59" s="106">
        <f t="shared" si="16"/>
        <v>23.051499783199063</v>
      </c>
      <c r="U59" s="104">
        <f t="shared" si="16"/>
        <v>23.051499783199063</v>
      </c>
      <c r="V59" s="104">
        <f t="shared" si="16"/>
        <v>23.051499783199063</v>
      </c>
      <c r="W59" s="104">
        <f t="shared" si="16"/>
        <v>23.051499783199063</v>
      </c>
      <c r="X59" s="104">
        <f t="shared" si="16"/>
        <v>23.051499783199063</v>
      </c>
      <c r="Y59" s="104">
        <f t="shared" si="16"/>
        <v>23.051499783199063</v>
      </c>
      <c r="Z59" s="104">
        <f t="shared" si="16"/>
        <v>23.051499783199063</v>
      </c>
      <c r="AA59" s="104">
        <f t="shared" si="16"/>
        <v>3.0102999566398121</v>
      </c>
      <c r="AB59" s="105">
        <f t="shared" si="16"/>
        <v>3.0102999566398121</v>
      </c>
      <c r="AC59" s="106">
        <f t="shared" si="16"/>
        <v>20.04119982655925</v>
      </c>
      <c r="AD59" s="104">
        <f t="shared" si="16"/>
        <v>20.04119982655925</v>
      </c>
      <c r="AE59" s="104">
        <f t="shared" si="16"/>
        <v>20.04119982655925</v>
      </c>
      <c r="AF59" s="104">
        <f t="shared" si="16"/>
        <v>20.04119982655925</v>
      </c>
      <c r="AG59" s="104">
        <f t="shared" si="16"/>
        <v>20.04119982655925</v>
      </c>
      <c r="AH59" s="104">
        <f t="shared" si="16"/>
        <v>20.04119982655925</v>
      </c>
      <c r="AI59" s="104">
        <f t="shared" si="16"/>
        <v>3.0102999566398121</v>
      </c>
      <c r="AJ59" s="105">
        <f t="shared" si="16"/>
        <v>3.0102999566398121</v>
      </c>
      <c r="AK59" s="106">
        <f t="shared" si="16"/>
        <v>20.04119982655925</v>
      </c>
      <c r="AL59" s="104">
        <f t="shared" si="16"/>
        <v>20.04119982655925</v>
      </c>
      <c r="AM59" s="104">
        <f t="shared" si="16"/>
        <v>20.04119982655925</v>
      </c>
      <c r="AN59" s="104">
        <f t="shared" si="16"/>
        <v>20.04119982655925</v>
      </c>
      <c r="AO59" s="104">
        <f t="shared" si="16"/>
        <v>20.04119982655925</v>
      </c>
      <c r="AP59" s="104">
        <f t="shared" si="16"/>
        <v>20.04119982655925</v>
      </c>
      <c r="AQ59" s="104">
        <f t="shared" si="16"/>
        <v>3.0102999566398121</v>
      </c>
      <c r="AR59" s="105">
        <f t="shared" si="16"/>
        <v>3.0102999566398121</v>
      </c>
      <c r="AS59" s="106">
        <f t="shared" si="16"/>
        <v>17.030899869919438</v>
      </c>
      <c r="AT59" s="104">
        <f t="shared" si="16"/>
        <v>17.030899869919438</v>
      </c>
      <c r="AU59" s="104">
        <f t="shared" si="16"/>
        <v>17.030899869919438</v>
      </c>
      <c r="AV59" s="104">
        <f t="shared" si="16"/>
        <v>17.030899869919438</v>
      </c>
      <c r="AW59" s="104">
        <f t="shared" si="16"/>
        <v>17.030899869919438</v>
      </c>
      <c r="AX59" s="104">
        <f t="shared" si="16"/>
        <v>17.030899869919438</v>
      </c>
      <c r="AY59" s="104">
        <f t="shared" si="16"/>
        <v>0</v>
      </c>
      <c r="AZ59" s="105">
        <f t="shared" si="16"/>
        <v>0</v>
      </c>
    </row>
    <row r="60" spans="1:52" ht="60">
      <c r="A60" s="16" t="s">
        <v>98</v>
      </c>
      <c r="B60" s="49">
        <f t="shared" ref="B60:H60" si="17">B62+10*LOG10(B56/B57)</f>
        <v>27.822712330395685</v>
      </c>
      <c r="C60" s="49">
        <f t="shared" si="17"/>
        <v>27.822712330395685</v>
      </c>
      <c r="D60" s="49">
        <f t="shared" si="17"/>
        <v>27.822712330395685</v>
      </c>
      <c r="E60" s="49">
        <f t="shared" si="17"/>
        <v>27.822712330395685</v>
      </c>
      <c r="F60" s="49">
        <f t="shared" si="17"/>
        <v>27.822712330395685</v>
      </c>
      <c r="G60" s="49">
        <f t="shared" si="17"/>
        <v>27.822712330395685</v>
      </c>
      <c r="H60" s="49">
        <f t="shared" si="17"/>
        <v>27.822712330395685</v>
      </c>
      <c r="I60" s="49">
        <f>I62+10*LOG10(I56/I58)</f>
        <v>3.0102999566398121</v>
      </c>
      <c r="J60" s="50">
        <f>J62+10*LOG10(J56/J58)</f>
        <v>3.0102999566398121</v>
      </c>
      <c r="K60" s="51">
        <f t="shared" ref="K60:Q60" si="18">K62+10*LOG10(K56/K57)</f>
        <v>23.051499783199063</v>
      </c>
      <c r="L60" s="49">
        <f t="shared" si="18"/>
        <v>23.051499783199063</v>
      </c>
      <c r="M60" s="49">
        <f t="shared" si="18"/>
        <v>23.051499783199063</v>
      </c>
      <c r="N60" s="49">
        <f t="shared" si="18"/>
        <v>23.051499783199063</v>
      </c>
      <c r="O60" s="49">
        <f t="shared" si="18"/>
        <v>23.051499783199063</v>
      </c>
      <c r="P60" s="49">
        <f t="shared" si="18"/>
        <v>23.051499783199063</v>
      </c>
      <c r="Q60" s="49">
        <f t="shared" si="18"/>
        <v>23.051499783199063</v>
      </c>
      <c r="R60" s="49">
        <f>R62+10*LOG10(R56/R58)</f>
        <v>3.0102999566398121</v>
      </c>
      <c r="S60" s="50">
        <f>S62+10*LOG10(S56/S58)</f>
        <v>3.0102999566398121</v>
      </c>
      <c r="T60" s="51">
        <f t="shared" ref="T60:Z60" si="19">T62+10*LOG10(T56/T57)</f>
        <v>23.051499783199063</v>
      </c>
      <c r="U60" s="49">
        <f t="shared" si="19"/>
        <v>23.051499783199063</v>
      </c>
      <c r="V60" s="49">
        <f t="shared" si="19"/>
        <v>23.051499783199063</v>
      </c>
      <c r="W60" s="49">
        <f t="shared" si="19"/>
        <v>23.051499783199063</v>
      </c>
      <c r="X60" s="49">
        <f t="shared" si="19"/>
        <v>23.051499783199063</v>
      </c>
      <c r="Y60" s="49">
        <f t="shared" si="19"/>
        <v>23.051499783199063</v>
      </c>
      <c r="Z60" s="49">
        <f t="shared" si="19"/>
        <v>23.051499783199063</v>
      </c>
      <c r="AA60" s="49">
        <f>AA62+10*LOG10(AA56/AA58)</f>
        <v>3.0102999566398121</v>
      </c>
      <c r="AB60" s="50">
        <f>AB62+10*LOG10(AB56/AB58)</f>
        <v>3.0102999566398121</v>
      </c>
      <c r="AC60" s="51">
        <f t="shared" ref="AC60:AH60" si="20">AC62+10*LOG10(AC56/AC57)</f>
        <v>20.04119982655925</v>
      </c>
      <c r="AD60" s="49">
        <f t="shared" si="20"/>
        <v>20.04119982655925</v>
      </c>
      <c r="AE60" s="49">
        <f t="shared" si="20"/>
        <v>20.04119982655925</v>
      </c>
      <c r="AF60" s="49">
        <f t="shared" si="20"/>
        <v>20.04119982655925</v>
      </c>
      <c r="AG60" s="49">
        <f t="shared" si="20"/>
        <v>20.04119982655925</v>
      </c>
      <c r="AH60" s="49">
        <f t="shared" si="20"/>
        <v>20.04119982655925</v>
      </c>
      <c r="AI60" s="49">
        <f>AI62+10*LOG10(AI56/AI58)</f>
        <v>3.0102999566398121</v>
      </c>
      <c r="AJ60" s="50">
        <f>AJ62+10*LOG10(AJ56/AJ58)</f>
        <v>3.0102999566398121</v>
      </c>
      <c r="AK60" s="51">
        <f t="shared" ref="AK60:AP60" si="21">AK62+10*LOG10(AK56/AK57)</f>
        <v>20.04119982655925</v>
      </c>
      <c r="AL60" s="49">
        <f t="shared" si="21"/>
        <v>20.04119982655925</v>
      </c>
      <c r="AM60" s="49">
        <f t="shared" si="21"/>
        <v>20.04119982655925</v>
      </c>
      <c r="AN60" s="49">
        <f t="shared" si="21"/>
        <v>20.04119982655925</v>
      </c>
      <c r="AO60" s="49">
        <f t="shared" si="21"/>
        <v>20.04119982655925</v>
      </c>
      <c r="AP60" s="49">
        <f t="shared" si="21"/>
        <v>20.04119982655925</v>
      </c>
      <c r="AQ60" s="49">
        <f>AQ62+10*LOG10(AQ56/AQ58)</f>
        <v>3.0102999566398121</v>
      </c>
      <c r="AR60" s="50">
        <f>AR62+10*LOG10(AR56/AR58)</f>
        <v>3.0102999566398121</v>
      </c>
      <c r="AS60" s="51">
        <f t="shared" ref="AS60:AX60" si="22">AS62+10*LOG10(AS56/AS57)</f>
        <v>17.030899869919438</v>
      </c>
      <c r="AT60" s="49">
        <f t="shared" si="22"/>
        <v>17.030899869919438</v>
      </c>
      <c r="AU60" s="49">
        <f t="shared" si="22"/>
        <v>17.030899869919438</v>
      </c>
      <c r="AV60" s="49">
        <f t="shared" si="22"/>
        <v>17.030899869919438</v>
      </c>
      <c r="AW60" s="49">
        <f t="shared" si="22"/>
        <v>17.030899869919438</v>
      </c>
      <c r="AX60" s="49">
        <f t="shared" si="22"/>
        <v>17.030899869919438</v>
      </c>
      <c r="AY60" s="49">
        <f>AY62+10*LOG10(AY56/AY58)</f>
        <v>0</v>
      </c>
      <c r="AZ60" s="50">
        <f>AZ62+10*LOG10(AZ56/AZ58)</f>
        <v>0</v>
      </c>
    </row>
    <row r="61" spans="1:52" ht="90">
      <c r="A61" s="52" t="s">
        <v>99</v>
      </c>
      <c r="B61" s="49">
        <v>0</v>
      </c>
      <c r="C61" s="49">
        <v>0</v>
      </c>
      <c r="D61" s="49">
        <v>0</v>
      </c>
      <c r="E61" s="49">
        <v>0</v>
      </c>
      <c r="F61" s="49">
        <v>0</v>
      </c>
      <c r="G61" s="49">
        <v>0</v>
      </c>
      <c r="H61" s="49">
        <v>0</v>
      </c>
      <c r="I61" s="49">
        <v>0</v>
      </c>
      <c r="J61" s="50">
        <v>0</v>
      </c>
      <c r="K61" s="51">
        <v>0</v>
      </c>
      <c r="L61" s="49">
        <v>0</v>
      </c>
      <c r="M61" s="49">
        <v>0</v>
      </c>
      <c r="N61" s="49">
        <v>0</v>
      </c>
      <c r="O61" s="49">
        <v>0</v>
      </c>
      <c r="P61" s="49">
        <v>0</v>
      </c>
      <c r="Q61" s="49">
        <v>0</v>
      </c>
      <c r="R61" s="49">
        <v>0</v>
      </c>
      <c r="S61" s="50">
        <v>0</v>
      </c>
      <c r="T61" s="51">
        <v>0</v>
      </c>
      <c r="U61" s="49">
        <v>0</v>
      </c>
      <c r="V61" s="49">
        <v>0</v>
      </c>
      <c r="W61" s="49">
        <v>0</v>
      </c>
      <c r="X61" s="49">
        <v>0</v>
      </c>
      <c r="Y61" s="49">
        <v>0</v>
      </c>
      <c r="Z61" s="49">
        <v>0</v>
      </c>
      <c r="AA61" s="49">
        <v>0</v>
      </c>
      <c r="AB61" s="50">
        <v>0</v>
      </c>
      <c r="AC61" s="51">
        <v>0</v>
      </c>
      <c r="AD61" s="49">
        <v>0</v>
      </c>
      <c r="AE61" s="49">
        <v>0</v>
      </c>
      <c r="AF61" s="49">
        <v>0</v>
      </c>
      <c r="AG61" s="49">
        <v>0</v>
      </c>
      <c r="AH61" s="49">
        <v>0</v>
      </c>
      <c r="AI61" s="49">
        <v>0</v>
      </c>
      <c r="AJ61" s="50">
        <v>0</v>
      </c>
      <c r="AK61" s="51">
        <v>0</v>
      </c>
      <c r="AL61" s="49">
        <v>0</v>
      </c>
      <c r="AM61" s="49">
        <v>0</v>
      </c>
      <c r="AN61" s="49">
        <v>0</v>
      </c>
      <c r="AO61" s="49">
        <v>0</v>
      </c>
      <c r="AP61" s="49">
        <v>0</v>
      </c>
      <c r="AQ61" s="49">
        <v>0</v>
      </c>
      <c r="AR61" s="50">
        <v>0</v>
      </c>
      <c r="AS61" s="51">
        <v>0</v>
      </c>
      <c r="AT61" s="49">
        <v>0</v>
      </c>
      <c r="AU61" s="49">
        <v>0</v>
      </c>
      <c r="AV61" s="49">
        <v>0</v>
      </c>
      <c r="AW61" s="49">
        <v>0</v>
      </c>
      <c r="AX61" s="49">
        <v>0</v>
      </c>
      <c r="AY61" s="49">
        <v>0</v>
      </c>
      <c r="AZ61" s="50">
        <v>0</v>
      </c>
    </row>
    <row r="62" spans="1:52">
      <c r="A62" s="16" t="s">
        <v>100</v>
      </c>
      <c r="B62" s="9">
        <v>8</v>
      </c>
      <c r="C62" s="9">
        <v>8</v>
      </c>
      <c r="D62" s="9">
        <v>8</v>
      </c>
      <c r="E62" s="9">
        <v>8</v>
      </c>
      <c r="F62" s="9">
        <v>8</v>
      </c>
      <c r="G62" s="9">
        <v>8</v>
      </c>
      <c r="H62" s="9">
        <v>8</v>
      </c>
      <c r="I62" s="15">
        <v>0</v>
      </c>
      <c r="J62" s="11">
        <v>0</v>
      </c>
      <c r="K62" s="12">
        <v>8</v>
      </c>
      <c r="L62" s="9">
        <v>8</v>
      </c>
      <c r="M62" s="9">
        <v>8</v>
      </c>
      <c r="N62" s="9">
        <v>8</v>
      </c>
      <c r="O62" s="9">
        <v>8</v>
      </c>
      <c r="P62" s="9">
        <v>8</v>
      </c>
      <c r="Q62" s="9">
        <v>8</v>
      </c>
      <c r="R62" s="15">
        <v>0</v>
      </c>
      <c r="S62" s="11">
        <v>0</v>
      </c>
      <c r="T62" s="12">
        <v>8</v>
      </c>
      <c r="U62" s="9">
        <v>8</v>
      </c>
      <c r="V62" s="9">
        <v>8</v>
      </c>
      <c r="W62" s="9">
        <v>8</v>
      </c>
      <c r="X62" s="9">
        <v>8</v>
      </c>
      <c r="Y62" s="9">
        <v>8</v>
      </c>
      <c r="Z62" s="9">
        <v>8</v>
      </c>
      <c r="AA62" s="15">
        <v>0</v>
      </c>
      <c r="AB62" s="11">
        <v>0</v>
      </c>
      <c r="AC62" s="12">
        <v>8</v>
      </c>
      <c r="AD62" s="9">
        <v>8</v>
      </c>
      <c r="AE62" s="9">
        <v>8</v>
      </c>
      <c r="AF62" s="9">
        <v>8</v>
      </c>
      <c r="AG62" s="9">
        <v>8</v>
      </c>
      <c r="AH62" s="9">
        <v>8</v>
      </c>
      <c r="AI62" s="15">
        <v>0</v>
      </c>
      <c r="AJ62" s="11">
        <v>0</v>
      </c>
      <c r="AK62" s="12">
        <v>8</v>
      </c>
      <c r="AL62" s="9">
        <v>8</v>
      </c>
      <c r="AM62" s="9">
        <v>8</v>
      </c>
      <c r="AN62" s="9">
        <v>8</v>
      </c>
      <c r="AO62" s="9">
        <v>8</v>
      </c>
      <c r="AP62" s="9">
        <v>8</v>
      </c>
      <c r="AQ62" s="15">
        <v>0</v>
      </c>
      <c r="AR62" s="11">
        <v>0</v>
      </c>
      <c r="AS62" s="12">
        <v>8</v>
      </c>
      <c r="AT62" s="9">
        <v>8</v>
      </c>
      <c r="AU62" s="9">
        <v>8</v>
      </c>
      <c r="AV62" s="9">
        <v>8</v>
      </c>
      <c r="AW62" s="9">
        <v>8</v>
      </c>
      <c r="AX62" s="9">
        <v>8</v>
      </c>
      <c r="AY62" s="15">
        <v>0</v>
      </c>
      <c r="AZ62" s="11">
        <v>0</v>
      </c>
    </row>
    <row r="63" spans="1:52" s="66" customFormat="1" ht="45">
      <c r="A63" s="54" t="s">
        <v>101</v>
      </c>
      <c r="B63" s="104">
        <f>B64-B65</f>
        <v>0</v>
      </c>
      <c r="C63" s="104">
        <f t="shared" ref="C63:AZ63" si="23">C64-C65</f>
        <v>0</v>
      </c>
      <c r="D63" s="104">
        <f t="shared" si="23"/>
        <v>0</v>
      </c>
      <c r="E63" s="104">
        <f t="shared" si="23"/>
        <v>0</v>
      </c>
      <c r="F63" s="104">
        <f t="shared" si="23"/>
        <v>0</v>
      </c>
      <c r="G63" s="104">
        <f t="shared" si="23"/>
        <v>0</v>
      </c>
      <c r="H63" s="104">
        <f t="shared" si="23"/>
        <v>0</v>
      </c>
      <c r="I63" s="104">
        <v>0</v>
      </c>
      <c r="J63" s="105">
        <v>0</v>
      </c>
      <c r="K63" s="106">
        <f t="shared" si="23"/>
        <v>0</v>
      </c>
      <c r="L63" s="104">
        <f t="shared" si="23"/>
        <v>0</v>
      </c>
      <c r="M63" s="104">
        <f t="shared" si="23"/>
        <v>0</v>
      </c>
      <c r="N63" s="104">
        <f t="shared" si="23"/>
        <v>0</v>
      </c>
      <c r="O63" s="104">
        <f t="shared" si="23"/>
        <v>0</v>
      </c>
      <c r="P63" s="104">
        <f t="shared" si="23"/>
        <v>0</v>
      </c>
      <c r="Q63" s="104">
        <f t="shared" si="23"/>
        <v>0</v>
      </c>
      <c r="R63" s="104">
        <f t="shared" si="23"/>
        <v>0</v>
      </c>
      <c r="S63" s="105">
        <f t="shared" si="23"/>
        <v>0</v>
      </c>
      <c r="T63" s="106">
        <f t="shared" si="23"/>
        <v>0</v>
      </c>
      <c r="U63" s="104">
        <f t="shared" si="23"/>
        <v>0</v>
      </c>
      <c r="V63" s="104">
        <f t="shared" si="23"/>
        <v>0</v>
      </c>
      <c r="W63" s="104">
        <f t="shared" si="23"/>
        <v>0</v>
      </c>
      <c r="X63" s="104">
        <f t="shared" si="23"/>
        <v>0</v>
      </c>
      <c r="Y63" s="104">
        <f t="shared" si="23"/>
        <v>0</v>
      </c>
      <c r="Z63" s="104">
        <f t="shared" si="23"/>
        <v>0</v>
      </c>
      <c r="AA63" s="104">
        <f t="shared" si="23"/>
        <v>0</v>
      </c>
      <c r="AB63" s="105">
        <f t="shared" si="23"/>
        <v>0</v>
      </c>
      <c r="AC63" s="106">
        <f t="shared" si="23"/>
        <v>0</v>
      </c>
      <c r="AD63" s="104">
        <f t="shared" si="23"/>
        <v>0</v>
      </c>
      <c r="AE63" s="104">
        <f t="shared" si="23"/>
        <v>0</v>
      </c>
      <c r="AF63" s="104">
        <f t="shared" si="23"/>
        <v>0</v>
      </c>
      <c r="AG63" s="104">
        <f t="shared" si="23"/>
        <v>0</v>
      </c>
      <c r="AH63" s="104">
        <f t="shared" si="23"/>
        <v>0</v>
      </c>
      <c r="AI63" s="104">
        <f t="shared" si="23"/>
        <v>0</v>
      </c>
      <c r="AJ63" s="105">
        <f t="shared" si="23"/>
        <v>0</v>
      </c>
      <c r="AK63" s="106">
        <f t="shared" si="23"/>
        <v>0</v>
      </c>
      <c r="AL63" s="104">
        <f t="shared" si="23"/>
        <v>0</v>
      </c>
      <c r="AM63" s="104">
        <f t="shared" si="23"/>
        <v>0</v>
      </c>
      <c r="AN63" s="104">
        <f t="shared" si="23"/>
        <v>0</v>
      </c>
      <c r="AO63" s="104">
        <f t="shared" si="23"/>
        <v>0</v>
      </c>
      <c r="AP63" s="104">
        <f t="shared" si="23"/>
        <v>0</v>
      </c>
      <c r="AQ63" s="104">
        <f t="shared" si="23"/>
        <v>0</v>
      </c>
      <c r="AR63" s="105">
        <f t="shared" si="23"/>
        <v>0</v>
      </c>
      <c r="AS63" s="106">
        <f t="shared" si="23"/>
        <v>0</v>
      </c>
      <c r="AT63" s="104">
        <f t="shared" si="23"/>
        <v>0</v>
      </c>
      <c r="AU63" s="104">
        <f t="shared" si="23"/>
        <v>0</v>
      </c>
      <c r="AV63" s="104">
        <f t="shared" si="23"/>
        <v>0</v>
      </c>
      <c r="AW63" s="104">
        <f t="shared" si="23"/>
        <v>0</v>
      </c>
      <c r="AX63" s="104">
        <f t="shared" si="23"/>
        <v>0</v>
      </c>
      <c r="AY63" s="104">
        <f t="shared" si="23"/>
        <v>0</v>
      </c>
      <c r="AZ63" s="105">
        <f t="shared" si="23"/>
        <v>0</v>
      </c>
    </row>
    <row r="64" spans="1:52" ht="45">
      <c r="A64" s="16" t="s">
        <v>102</v>
      </c>
      <c r="B64" s="49">
        <f t="shared" ref="B64:H64" si="24">10*LOG10(B57/B58)</f>
        <v>0</v>
      </c>
      <c r="C64" s="49">
        <f t="shared" si="24"/>
        <v>0</v>
      </c>
      <c r="D64" s="49">
        <f t="shared" si="24"/>
        <v>0</v>
      </c>
      <c r="E64" s="49">
        <f t="shared" si="24"/>
        <v>0</v>
      </c>
      <c r="F64" s="49">
        <f t="shared" si="24"/>
        <v>0</v>
      </c>
      <c r="G64" s="49">
        <f t="shared" si="24"/>
        <v>0</v>
      </c>
      <c r="H64" s="49">
        <f t="shared" si="24"/>
        <v>0</v>
      </c>
      <c r="I64" s="49">
        <v>0</v>
      </c>
      <c r="J64" s="50">
        <v>0</v>
      </c>
      <c r="K64" s="51">
        <f t="shared" ref="K64:Q64" si="25">10*LOG10(K57/K58)</f>
        <v>0</v>
      </c>
      <c r="L64" s="49">
        <f t="shared" si="25"/>
        <v>0</v>
      </c>
      <c r="M64" s="49">
        <f t="shared" si="25"/>
        <v>0</v>
      </c>
      <c r="N64" s="49">
        <f t="shared" si="25"/>
        <v>0</v>
      </c>
      <c r="O64" s="49">
        <f t="shared" si="25"/>
        <v>0</v>
      </c>
      <c r="P64" s="49">
        <f t="shared" si="25"/>
        <v>0</v>
      </c>
      <c r="Q64" s="49">
        <f t="shared" si="25"/>
        <v>0</v>
      </c>
      <c r="R64" s="49">
        <v>0</v>
      </c>
      <c r="S64" s="50">
        <v>0</v>
      </c>
      <c r="T64" s="51">
        <f t="shared" ref="T64:Z64" si="26">10*LOG10(T57/T58)</f>
        <v>0</v>
      </c>
      <c r="U64" s="49">
        <f t="shared" si="26"/>
        <v>0</v>
      </c>
      <c r="V64" s="49">
        <f t="shared" si="26"/>
        <v>0</v>
      </c>
      <c r="W64" s="49">
        <f t="shared" si="26"/>
        <v>0</v>
      </c>
      <c r="X64" s="49">
        <f t="shared" si="26"/>
        <v>0</v>
      </c>
      <c r="Y64" s="49">
        <f t="shared" si="26"/>
        <v>0</v>
      </c>
      <c r="Z64" s="49">
        <f t="shared" si="26"/>
        <v>0</v>
      </c>
      <c r="AA64" s="49">
        <v>0</v>
      </c>
      <c r="AB64" s="50">
        <v>0</v>
      </c>
      <c r="AC64" s="51">
        <f t="shared" ref="AC64:AH64" si="27">10*LOG10(AC57/AC58)</f>
        <v>0</v>
      </c>
      <c r="AD64" s="49">
        <f t="shared" si="27"/>
        <v>0</v>
      </c>
      <c r="AE64" s="49">
        <f t="shared" si="27"/>
        <v>0</v>
      </c>
      <c r="AF64" s="49">
        <f t="shared" si="27"/>
        <v>0</v>
      </c>
      <c r="AG64" s="49">
        <f t="shared" si="27"/>
        <v>0</v>
      </c>
      <c r="AH64" s="49">
        <f t="shared" si="27"/>
        <v>0</v>
      </c>
      <c r="AI64" s="49">
        <v>0</v>
      </c>
      <c r="AJ64" s="50">
        <v>0</v>
      </c>
      <c r="AK64" s="51">
        <f t="shared" ref="AK64:AP64" si="28">10*LOG10(AK57/AK58)</f>
        <v>0</v>
      </c>
      <c r="AL64" s="49">
        <f t="shared" si="28"/>
        <v>0</v>
      </c>
      <c r="AM64" s="49">
        <f t="shared" si="28"/>
        <v>0</v>
      </c>
      <c r="AN64" s="49">
        <f t="shared" si="28"/>
        <v>0</v>
      </c>
      <c r="AO64" s="49">
        <f t="shared" si="28"/>
        <v>0</v>
      </c>
      <c r="AP64" s="49">
        <f t="shared" si="28"/>
        <v>0</v>
      </c>
      <c r="AQ64" s="49">
        <v>0</v>
      </c>
      <c r="AR64" s="50">
        <v>0</v>
      </c>
      <c r="AS64" s="51">
        <f t="shared" ref="AS64:AX64" si="29">10*LOG10(AS57/AS58)</f>
        <v>0</v>
      </c>
      <c r="AT64" s="49">
        <f t="shared" si="29"/>
        <v>0</v>
      </c>
      <c r="AU64" s="49">
        <f t="shared" si="29"/>
        <v>0</v>
      </c>
      <c r="AV64" s="49">
        <f t="shared" si="29"/>
        <v>0</v>
      </c>
      <c r="AW64" s="49">
        <f t="shared" si="29"/>
        <v>0</v>
      </c>
      <c r="AX64" s="49">
        <f t="shared" si="29"/>
        <v>0</v>
      </c>
      <c r="AY64" s="49">
        <v>0</v>
      </c>
      <c r="AZ64" s="50">
        <v>0</v>
      </c>
    </row>
    <row r="65" spans="1:52" ht="75">
      <c r="A65" s="52" t="s">
        <v>103</v>
      </c>
      <c r="B65" s="49">
        <v>0</v>
      </c>
      <c r="C65" s="49">
        <v>0</v>
      </c>
      <c r="D65" s="49"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50">
        <v>0</v>
      </c>
      <c r="K65" s="51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50">
        <v>0</v>
      </c>
      <c r="T65" s="51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50">
        <v>0</v>
      </c>
      <c r="AC65" s="51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50">
        <v>0</v>
      </c>
      <c r="AK65" s="51">
        <v>0</v>
      </c>
      <c r="AL65" s="49">
        <v>0</v>
      </c>
      <c r="AM65" s="49">
        <v>0</v>
      </c>
      <c r="AN65" s="49">
        <v>0</v>
      </c>
      <c r="AO65" s="49">
        <v>0</v>
      </c>
      <c r="AP65" s="49">
        <v>0</v>
      </c>
      <c r="AQ65" s="49">
        <v>0</v>
      </c>
      <c r="AR65" s="50">
        <v>0</v>
      </c>
      <c r="AS65" s="51">
        <v>0</v>
      </c>
      <c r="AT65" s="49">
        <v>0</v>
      </c>
      <c r="AU65" s="49">
        <v>0</v>
      </c>
      <c r="AV65" s="49">
        <v>0</v>
      </c>
      <c r="AW65" s="49">
        <v>0</v>
      </c>
      <c r="AX65" s="49">
        <v>0</v>
      </c>
      <c r="AY65" s="49">
        <v>0</v>
      </c>
      <c r="AZ65" s="50">
        <v>0</v>
      </c>
    </row>
    <row r="66" spans="1:52" ht="45">
      <c r="A66" s="8" t="s">
        <v>104</v>
      </c>
      <c r="B66" s="9">
        <v>3</v>
      </c>
      <c r="C66" s="9">
        <v>3</v>
      </c>
      <c r="D66" s="9">
        <v>3</v>
      </c>
      <c r="E66" s="9">
        <v>3</v>
      </c>
      <c r="F66" s="9">
        <v>3</v>
      </c>
      <c r="G66" s="9">
        <v>3</v>
      </c>
      <c r="H66" s="9">
        <v>3</v>
      </c>
      <c r="I66" s="15">
        <v>1</v>
      </c>
      <c r="J66" s="11">
        <v>1</v>
      </c>
      <c r="K66" s="12">
        <v>3</v>
      </c>
      <c r="L66" s="9">
        <v>3</v>
      </c>
      <c r="M66" s="9">
        <v>3</v>
      </c>
      <c r="N66" s="9">
        <v>3</v>
      </c>
      <c r="O66" s="9">
        <v>3</v>
      </c>
      <c r="P66" s="9">
        <v>3</v>
      </c>
      <c r="Q66" s="9">
        <v>3</v>
      </c>
      <c r="R66" s="9">
        <v>3</v>
      </c>
      <c r="S66" s="13">
        <v>3</v>
      </c>
      <c r="T66" s="12">
        <v>3</v>
      </c>
      <c r="U66" s="9">
        <v>3</v>
      </c>
      <c r="V66" s="9">
        <v>3</v>
      </c>
      <c r="W66" s="9">
        <v>3</v>
      </c>
      <c r="X66" s="9">
        <v>3</v>
      </c>
      <c r="Y66" s="9">
        <v>3</v>
      </c>
      <c r="Z66" s="9">
        <v>3</v>
      </c>
      <c r="AA66" s="9">
        <v>3</v>
      </c>
      <c r="AB66" s="13">
        <v>3</v>
      </c>
      <c r="AC66" s="12">
        <v>3</v>
      </c>
      <c r="AD66" s="9">
        <v>3</v>
      </c>
      <c r="AE66" s="9">
        <v>3</v>
      </c>
      <c r="AF66" s="9">
        <v>3</v>
      </c>
      <c r="AG66" s="9">
        <v>3</v>
      </c>
      <c r="AH66" s="9">
        <v>3</v>
      </c>
      <c r="AI66" s="9">
        <v>3</v>
      </c>
      <c r="AJ66" s="13">
        <v>3</v>
      </c>
      <c r="AK66" s="12">
        <v>3</v>
      </c>
      <c r="AL66" s="9">
        <v>3</v>
      </c>
      <c r="AM66" s="9">
        <v>3</v>
      </c>
      <c r="AN66" s="9">
        <v>3</v>
      </c>
      <c r="AO66" s="9">
        <v>3</v>
      </c>
      <c r="AP66" s="9">
        <v>3</v>
      </c>
      <c r="AQ66" s="9">
        <v>3</v>
      </c>
      <c r="AR66" s="13">
        <v>3</v>
      </c>
      <c r="AS66" s="12">
        <v>3</v>
      </c>
      <c r="AT66" s="9">
        <v>3</v>
      </c>
      <c r="AU66" s="9">
        <v>3</v>
      </c>
      <c r="AV66" s="9">
        <v>3</v>
      </c>
      <c r="AW66" s="9">
        <v>3</v>
      </c>
      <c r="AX66" s="9">
        <v>3</v>
      </c>
      <c r="AY66" s="9">
        <v>3</v>
      </c>
      <c r="AZ66" s="13">
        <v>3</v>
      </c>
    </row>
    <row r="67" spans="1:52">
      <c r="A67" s="8" t="s">
        <v>105</v>
      </c>
      <c r="B67" s="9">
        <v>5</v>
      </c>
      <c r="C67" s="9">
        <v>5</v>
      </c>
      <c r="D67" s="9">
        <v>5</v>
      </c>
      <c r="E67" s="9">
        <v>5</v>
      </c>
      <c r="F67" s="9">
        <v>5</v>
      </c>
      <c r="G67" s="9">
        <v>5</v>
      </c>
      <c r="H67" s="9">
        <v>5</v>
      </c>
      <c r="I67" s="10">
        <v>7</v>
      </c>
      <c r="J67" s="11">
        <v>7</v>
      </c>
      <c r="K67" s="12">
        <v>5</v>
      </c>
      <c r="L67" s="9">
        <v>5</v>
      </c>
      <c r="M67" s="9">
        <v>5</v>
      </c>
      <c r="N67" s="9">
        <v>5</v>
      </c>
      <c r="O67" s="9">
        <v>5</v>
      </c>
      <c r="P67" s="9">
        <v>5</v>
      </c>
      <c r="Q67" s="9">
        <v>5</v>
      </c>
      <c r="R67" s="9">
        <v>5</v>
      </c>
      <c r="S67" s="13">
        <v>5</v>
      </c>
      <c r="T67" s="12">
        <v>5</v>
      </c>
      <c r="U67" s="9">
        <v>5</v>
      </c>
      <c r="V67" s="9">
        <v>5</v>
      </c>
      <c r="W67" s="9">
        <v>5</v>
      </c>
      <c r="X67" s="9">
        <v>5</v>
      </c>
      <c r="Y67" s="9">
        <v>5</v>
      </c>
      <c r="Z67" s="9">
        <v>5</v>
      </c>
      <c r="AA67" s="9">
        <v>5</v>
      </c>
      <c r="AB67" s="13">
        <v>5</v>
      </c>
      <c r="AC67" s="12">
        <v>5</v>
      </c>
      <c r="AD67" s="9">
        <v>5</v>
      </c>
      <c r="AE67" s="9">
        <v>5</v>
      </c>
      <c r="AF67" s="9">
        <v>5</v>
      </c>
      <c r="AG67" s="9">
        <v>5</v>
      </c>
      <c r="AH67" s="9">
        <v>5</v>
      </c>
      <c r="AI67" s="9">
        <v>5</v>
      </c>
      <c r="AJ67" s="13">
        <v>5</v>
      </c>
      <c r="AK67" s="12">
        <v>5</v>
      </c>
      <c r="AL67" s="9">
        <v>5</v>
      </c>
      <c r="AM67" s="9">
        <v>5</v>
      </c>
      <c r="AN67" s="9">
        <v>5</v>
      </c>
      <c r="AO67" s="9">
        <v>5</v>
      </c>
      <c r="AP67" s="9">
        <v>5</v>
      </c>
      <c r="AQ67" s="9">
        <v>5</v>
      </c>
      <c r="AR67" s="13">
        <v>5</v>
      </c>
      <c r="AS67" s="12">
        <v>5</v>
      </c>
      <c r="AT67" s="9">
        <v>5</v>
      </c>
      <c r="AU67" s="9">
        <v>5</v>
      </c>
      <c r="AV67" s="9">
        <v>5</v>
      </c>
      <c r="AW67" s="9">
        <v>5</v>
      </c>
      <c r="AX67" s="9">
        <v>5</v>
      </c>
      <c r="AY67" s="9">
        <v>5</v>
      </c>
      <c r="AZ67" s="13">
        <v>5</v>
      </c>
    </row>
    <row r="68" spans="1:52">
      <c r="A68" s="8" t="s">
        <v>106</v>
      </c>
      <c r="B68" s="17">
        <v>-174</v>
      </c>
      <c r="C68" s="17">
        <v>-174</v>
      </c>
      <c r="D68" s="17">
        <v>-174</v>
      </c>
      <c r="E68" s="9">
        <v>-174</v>
      </c>
      <c r="F68" s="9">
        <v>-174</v>
      </c>
      <c r="G68" s="9">
        <v>-174</v>
      </c>
      <c r="H68" s="9">
        <v>-174</v>
      </c>
      <c r="I68" s="10">
        <v>-174</v>
      </c>
      <c r="J68" s="11">
        <v>-174</v>
      </c>
      <c r="K68" s="19">
        <v>-174</v>
      </c>
      <c r="L68" s="17">
        <v>-174</v>
      </c>
      <c r="M68" s="17">
        <v>-174</v>
      </c>
      <c r="N68" s="17">
        <v>-174</v>
      </c>
      <c r="O68" s="17">
        <v>-174</v>
      </c>
      <c r="P68" s="9">
        <v>-174</v>
      </c>
      <c r="Q68" s="9">
        <v>-174</v>
      </c>
      <c r="R68" s="9">
        <v>-174</v>
      </c>
      <c r="S68" s="13">
        <v>-174</v>
      </c>
      <c r="T68" s="19">
        <v>-174</v>
      </c>
      <c r="U68" s="17">
        <v>-174</v>
      </c>
      <c r="V68" s="17">
        <v>-174</v>
      </c>
      <c r="W68" s="17">
        <v>-174</v>
      </c>
      <c r="X68" s="17">
        <v>-174</v>
      </c>
      <c r="Y68" s="9">
        <v>-174</v>
      </c>
      <c r="Z68" s="9">
        <v>-174</v>
      </c>
      <c r="AA68" s="9">
        <v>-174</v>
      </c>
      <c r="AB68" s="13">
        <v>-174</v>
      </c>
      <c r="AC68" s="19">
        <v>-174</v>
      </c>
      <c r="AD68" s="17">
        <v>-174</v>
      </c>
      <c r="AE68" s="17">
        <v>-174</v>
      </c>
      <c r="AF68" s="17">
        <v>-174</v>
      </c>
      <c r="AG68" s="9">
        <v>-174</v>
      </c>
      <c r="AH68" s="9">
        <v>-174</v>
      </c>
      <c r="AI68" s="9">
        <v>-174</v>
      </c>
      <c r="AJ68" s="13">
        <v>-174</v>
      </c>
      <c r="AK68" s="19">
        <v>-174</v>
      </c>
      <c r="AL68" s="17">
        <v>-174</v>
      </c>
      <c r="AM68" s="17">
        <v>-174</v>
      </c>
      <c r="AN68" s="17">
        <v>-174</v>
      </c>
      <c r="AO68" s="9">
        <v>-174</v>
      </c>
      <c r="AP68" s="9">
        <v>-174</v>
      </c>
      <c r="AQ68" s="9">
        <v>-174</v>
      </c>
      <c r="AR68" s="13">
        <v>-174</v>
      </c>
      <c r="AS68" s="19">
        <v>-174</v>
      </c>
      <c r="AT68" s="17">
        <v>-174</v>
      </c>
      <c r="AU68" s="17">
        <v>-174</v>
      </c>
      <c r="AV68" s="17">
        <v>-174</v>
      </c>
      <c r="AW68" s="9">
        <v>-174</v>
      </c>
      <c r="AX68" s="9">
        <v>-174</v>
      </c>
      <c r="AY68" s="9">
        <v>-174</v>
      </c>
      <c r="AZ68" s="13">
        <v>-174</v>
      </c>
    </row>
    <row r="69" spans="1:52" s="60" customFormat="1">
      <c r="A69" s="16" t="s">
        <v>107</v>
      </c>
      <c r="B69" s="56">
        <v>-165.7</v>
      </c>
      <c r="C69" s="56">
        <v>-165.7</v>
      </c>
      <c r="D69" s="56">
        <v>-165.7</v>
      </c>
      <c r="E69" s="56">
        <v>-161.69999999999999</v>
      </c>
      <c r="F69" s="56">
        <v>-161.69999999999999</v>
      </c>
      <c r="G69" s="56">
        <v>-161.69999999999999</v>
      </c>
      <c r="H69" s="56">
        <v>-161.69999999999999</v>
      </c>
      <c r="I69" s="57">
        <v>-169.3</v>
      </c>
      <c r="J69" s="58">
        <v>-169.3</v>
      </c>
      <c r="K69" s="59">
        <v>-165.7</v>
      </c>
      <c r="L69" s="56">
        <v>-165.7</v>
      </c>
      <c r="M69" s="56">
        <v>-165.7</v>
      </c>
      <c r="N69" s="56">
        <v>-161.69999999999999</v>
      </c>
      <c r="O69" s="56">
        <v>-161.69999999999999</v>
      </c>
      <c r="P69" s="56">
        <v>-161.69999999999999</v>
      </c>
      <c r="Q69" s="56">
        <v>-161.69999999999999</v>
      </c>
      <c r="R69" s="57">
        <v>-169.3</v>
      </c>
      <c r="S69" s="58">
        <v>-169.3</v>
      </c>
      <c r="T69" s="59">
        <v>-165.7</v>
      </c>
      <c r="U69" s="56">
        <v>-165.7</v>
      </c>
      <c r="V69" s="56">
        <v>-165.7</v>
      </c>
      <c r="W69" s="56">
        <v>-161.69999999999999</v>
      </c>
      <c r="X69" s="56">
        <v>-161.69999999999999</v>
      </c>
      <c r="Y69" s="56">
        <v>-161.69999999999999</v>
      </c>
      <c r="Z69" s="56">
        <v>-161.69999999999999</v>
      </c>
      <c r="AA69" s="57">
        <v>-169.3</v>
      </c>
      <c r="AB69" s="58">
        <v>-169.3</v>
      </c>
      <c r="AC69" s="59">
        <v>-165.7</v>
      </c>
      <c r="AD69" s="56">
        <v>-165.7</v>
      </c>
      <c r="AE69" s="56">
        <v>-161.69999999999999</v>
      </c>
      <c r="AF69" s="56">
        <v>-161.69999999999999</v>
      </c>
      <c r="AG69" s="56">
        <v>-161.69999999999999</v>
      </c>
      <c r="AH69" s="56">
        <v>-161.69999999999999</v>
      </c>
      <c r="AI69" s="57">
        <v>-169.3</v>
      </c>
      <c r="AJ69" s="58">
        <v>-169.3</v>
      </c>
      <c r="AK69" s="59">
        <v>-165.7</v>
      </c>
      <c r="AL69" s="56">
        <v>-165.7</v>
      </c>
      <c r="AM69" s="56">
        <v>-161.69999999999999</v>
      </c>
      <c r="AN69" s="56">
        <v>-161.69999999999999</v>
      </c>
      <c r="AO69" s="56">
        <v>-161.69999999999999</v>
      </c>
      <c r="AP69" s="56">
        <v>-161.69999999999999</v>
      </c>
      <c r="AQ69" s="57">
        <v>-169.3</v>
      </c>
      <c r="AR69" s="58">
        <v>-169.3</v>
      </c>
      <c r="AS69" s="59">
        <v>-165.7</v>
      </c>
      <c r="AT69" s="56">
        <v>-165.7</v>
      </c>
      <c r="AU69" s="56">
        <v>-161.69999999999999</v>
      </c>
      <c r="AV69" s="56">
        <v>-161.69999999999999</v>
      </c>
      <c r="AW69" s="56">
        <v>-161.69999999999999</v>
      </c>
      <c r="AX69" s="56">
        <v>-161.69999999999999</v>
      </c>
      <c r="AY69" s="57">
        <v>-169.3</v>
      </c>
      <c r="AZ69" s="58">
        <v>-169.3</v>
      </c>
    </row>
    <row r="70" spans="1:52" s="66" customFormat="1" ht="30">
      <c r="A70" s="110" t="s">
        <v>108</v>
      </c>
      <c r="B70" s="104">
        <f t="shared" ref="B70:AZ70" si="30">10*LOG10(10^((B67+B68)/10)+10^(B69/10))</f>
        <v>-164.03352307536667</v>
      </c>
      <c r="C70" s="104">
        <f t="shared" si="30"/>
        <v>-164.03352307536667</v>
      </c>
      <c r="D70" s="104">
        <f t="shared" si="30"/>
        <v>-164.03352307536667</v>
      </c>
      <c r="E70" s="104">
        <f t="shared" si="30"/>
        <v>-160.9583889004532</v>
      </c>
      <c r="F70" s="104">
        <f t="shared" si="30"/>
        <v>-160.9583889004532</v>
      </c>
      <c r="G70" s="104">
        <f t="shared" si="30"/>
        <v>-160.9583889004532</v>
      </c>
      <c r="H70" s="104">
        <f t="shared" si="30"/>
        <v>-160.9583889004532</v>
      </c>
      <c r="I70" s="104">
        <f t="shared" si="30"/>
        <v>-164.98918835931039</v>
      </c>
      <c r="J70" s="105">
        <f t="shared" si="30"/>
        <v>-164.98918835931039</v>
      </c>
      <c r="K70" s="106">
        <f t="shared" si="30"/>
        <v>-164.03352307536667</v>
      </c>
      <c r="L70" s="104">
        <f t="shared" si="30"/>
        <v>-164.03352307536667</v>
      </c>
      <c r="M70" s="104">
        <f t="shared" si="30"/>
        <v>-164.03352307536667</v>
      </c>
      <c r="N70" s="104">
        <f t="shared" si="30"/>
        <v>-160.9583889004532</v>
      </c>
      <c r="O70" s="104">
        <f t="shared" si="30"/>
        <v>-160.9583889004532</v>
      </c>
      <c r="P70" s="104">
        <f t="shared" si="30"/>
        <v>-160.9583889004532</v>
      </c>
      <c r="Q70" s="104">
        <f t="shared" si="30"/>
        <v>-160.9583889004532</v>
      </c>
      <c r="R70" s="104">
        <f t="shared" si="30"/>
        <v>-166.13711014999481</v>
      </c>
      <c r="S70" s="105">
        <f t="shared" si="30"/>
        <v>-166.13711014999481</v>
      </c>
      <c r="T70" s="106">
        <f t="shared" si="30"/>
        <v>-164.03352307536667</v>
      </c>
      <c r="U70" s="104">
        <f t="shared" si="30"/>
        <v>-164.03352307536667</v>
      </c>
      <c r="V70" s="104">
        <f t="shared" si="30"/>
        <v>-164.03352307536667</v>
      </c>
      <c r="W70" s="104">
        <f t="shared" si="30"/>
        <v>-160.9583889004532</v>
      </c>
      <c r="X70" s="104">
        <f t="shared" si="30"/>
        <v>-160.9583889004532</v>
      </c>
      <c r="Y70" s="104">
        <f t="shared" si="30"/>
        <v>-160.9583889004532</v>
      </c>
      <c r="Z70" s="104">
        <f t="shared" si="30"/>
        <v>-160.9583889004532</v>
      </c>
      <c r="AA70" s="104">
        <f t="shared" si="30"/>
        <v>-166.13711014999481</v>
      </c>
      <c r="AB70" s="105">
        <f t="shared" si="30"/>
        <v>-166.13711014999481</v>
      </c>
      <c r="AC70" s="106">
        <f t="shared" si="30"/>
        <v>-164.03352307536667</v>
      </c>
      <c r="AD70" s="104">
        <f t="shared" si="30"/>
        <v>-164.03352307536667</v>
      </c>
      <c r="AE70" s="104">
        <f t="shared" si="30"/>
        <v>-160.9583889004532</v>
      </c>
      <c r="AF70" s="104">
        <f t="shared" si="30"/>
        <v>-160.9583889004532</v>
      </c>
      <c r="AG70" s="104">
        <f t="shared" si="30"/>
        <v>-160.9583889004532</v>
      </c>
      <c r="AH70" s="104">
        <f t="shared" si="30"/>
        <v>-160.9583889004532</v>
      </c>
      <c r="AI70" s="104">
        <f t="shared" si="30"/>
        <v>-166.13711014999481</v>
      </c>
      <c r="AJ70" s="105">
        <f t="shared" si="30"/>
        <v>-166.13711014999481</v>
      </c>
      <c r="AK70" s="106">
        <f t="shared" si="30"/>
        <v>-164.03352307536667</v>
      </c>
      <c r="AL70" s="104">
        <f t="shared" si="30"/>
        <v>-164.03352307536667</v>
      </c>
      <c r="AM70" s="104">
        <f t="shared" si="30"/>
        <v>-160.9583889004532</v>
      </c>
      <c r="AN70" s="104">
        <f t="shared" si="30"/>
        <v>-160.9583889004532</v>
      </c>
      <c r="AO70" s="104">
        <f t="shared" si="30"/>
        <v>-160.9583889004532</v>
      </c>
      <c r="AP70" s="104">
        <f t="shared" si="30"/>
        <v>-160.9583889004532</v>
      </c>
      <c r="AQ70" s="104">
        <f t="shared" si="30"/>
        <v>-166.13711014999481</v>
      </c>
      <c r="AR70" s="105">
        <f t="shared" si="30"/>
        <v>-166.13711014999481</v>
      </c>
      <c r="AS70" s="106">
        <f t="shared" si="30"/>
        <v>-164.03352307536667</v>
      </c>
      <c r="AT70" s="104">
        <f t="shared" si="30"/>
        <v>-164.03352307536667</v>
      </c>
      <c r="AU70" s="104">
        <f t="shared" si="30"/>
        <v>-160.9583889004532</v>
      </c>
      <c r="AV70" s="104">
        <f t="shared" si="30"/>
        <v>-160.9583889004532</v>
      </c>
      <c r="AW70" s="104">
        <f t="shared" si="30"/>
        <v>-160.9583889004532</v>
      </c>
      <c r="AX70" s="104">
        <f t="shared" si="30"/>
        <v>-160.9583889004532</v>
      </c>
      <c r="AY70" s="104">
        <f t="shared" si="30"/>
        <v>-166.13711014999481</v>
      </c>
      <c r="AZ70" s="105">
        <f t="shared" si="30"/>
        <v>-166.13711014999481</v>
      </c>
    </row>
    <row r="71" spans="1:52" ht="30">
      <c r="A71" s="8" t="s">
        <v>109</v>
      </c>
      <c r="B71" s="49">
        <f t="shared" ref="B71:AZ71" si="31">B70+10*LOG10(B42)</f>
        <v>-93.699285520497185</v>
      </c>
      <c r="C71" s="49">
        <f t="shared" si="31"/>
        <v>-102.44989815441417</v>
      </c>
      <c r="D71" s="49">
        <f t="shared" si="31"/>
        <v>-102.44989815441417</v>
      </c>
      <c r="E71" s="49">
        <f t="shared" si="31"/>
        <v>-105.39536389278032</v>
      </c>
      <c r="F71" s="49">
        <f t="shared" si="31"/>
        <v>-105.39536389278032</v>
      </c>
      <c r="G71" s="49">
        <f t="shared" si="31"/>
        <v>-105.39536389278032</v>
      </c>
      <c r="H71" s="49">
        <f t="shared" si="31"/>
        <v>-105.39536389278032</v>
      </c>
      <c r="I71" s="49">
        <f t="shared" si="31"/>
        <v>-89.883738257244275</v>
      </c>
      <c r="J71" s="50">
        <f t="shared" si="31"/>
        <v>-92.613750977881651</v>
      </c>
      <c r="K71" s="51">
        <f t="shared" si="31"/>
        <v>-102.44989815441417</v>
      </c>
      <c r="L71" s="49">
        <f t="shared" si="31"/>
        <v>-102.44989815441417</v>
      </c>
      <c r="M71" s="49">
        <f t="shared" si="31"/>
        <v>-102.44989815441417</v>
      </c>
      <c r="N71" s="49">
        <f t="shared" si="31"/>
        <v>-105.39536389278032</v>
      </c>
      <c r="O71" s="49">
        <f t="shared" si="31"/>
        <v>-105.39536389278032</v>
      </c>
      <c r="P71" s="49">
        <f t="shared" si="31"/>
        <v>-105.39536389278032</v>
      </c>
      <c r="Q71" s="49">
        <f t="shared" si="31"/>
        <v>-105.39536389278032</v>
      </c>
      <c r="R71" s="49">
        <f t="shared" si="31"/>
        <v>-100.57408514232195</v>
      </c>
      <c r="S71" s="50">
        <f t="shared" si="31"/>
        <v>-93.761672768566072</v>
      </c>
      <c r="T71" s="51">
        <f t="shared" si="31"/>
        <v>-102.44989815441417</v>
      </c>
      <c r="U71" s="49">
        <f t="shared" si="31"/>
        <v>-102.44989815441417</v>
      </c>
      <c r="V71" s="49">
        <f t="shared" si="31"/>
        <v>-102.44989815441417</v>
      </c>
      <c r="W71" s="49">
        <f t="shared" si="31"/>
        <v>-105.39536389278032</v>
      </c>
      <c r="X71" s="49">
        <f t="shared" si="31"/>
        <v>-105.39536389278032</v>
      </c>
      <c r="Y71" s="49">
        <f t="shared" si="31"/>
        <v>-105.39536389278032</v>
      </c>
      <c r="Z71" s="49">
        <f t="shared" si="31"/>
        <v>-105.39536389278032</v>
      </c>
      <c r="AA71" s="49">
        <f t="shared" si="31"/>
        <v>-100.57408514232195</v>
      </c>
      <c r="AB71" s="50">
        <f t="shared" si="31"/>
        <v>-93.761672768566072</v>
      </c>
      <c r="AC71" s="51">
        <f t="shared" si="31"/>
        <v>-105.46019811105398</v>
      </c>
      <c r="AD71" s="49">
        <f t="shared" si="31"/>
        <v>-105.46019811105398</v>
      </c>
      <c r="AE71" s="49">
        <f t="shared" si="31"/>
        <v>-108.40566384942014</v>
      </c>
      <c r="AF71" s="49">
        <f t="shared" si="31"/>
        <v>-108.40566384942014</v>
      </c>
      <c r="AG71" s="49">
        <f t="shared" si="31"/>
        <v>-108.40566384942014</v>
      </c>
      <c r="AH71" s="49">
        <f t="shared" si="31"/>
        <v>-108.40566384942014</v>
      </c>
      <c r="AI71" s="49">
        <f t="shared" si="31"/>
        <v>-103.58438509896175</v>
      </c>
      <c r="AJ71" s="50">
        <f t="shared" si="31"/>
        <v>-96.771972725205885</v>
      </c>
      <c r="AK71" s="51">
        <f t="shared" si="31"/>
        <v>-105.46019811105398</v>
      </c>
      <c r="AL71" s="49">
        <f t="shared" si="31"/>
        <v>-105.46019811105398</v>
      </c>
      <c r="AM71" s="49">
        <f t="shared" si="31"/>
        <v>-108.40566384942014</v>
      </c>
      <c r="AN71" s="49">
        <f t="shared" si="31"/>
        <v>-108.40566384942014</v>
      </c>
      <c r="AO71" s="49">
        <f t="shared" si="31"/>
        <v>-108.40566384942014</v>
      </c>
      <c r="AP71" s="49">
        <f t="shared" si="31"/>
        <v>-108.40566384942014</v>
      </c>
      <c r="AQ71" s="49">
        <f t="shared" si="31"/>
        <v>-103.58438509896175</v>
      </c>
      <c r="AR71" s="50">
        <f t="shared" si="31"/>
        <v>-96.771972725205885</v>
      </c>
      <c r="AS71" s="51">
        <f t="shared" si="31"/>
        <v>-105.46019811105398</v>
      </c>
      <c r="AT71" s="49">
        <f t="shared" si="31"/>
        <v>-105.46019811105398</v>
      </c>
      <c r="AU71" s="49">
        <f t="shared" si="31"/>
        <v>-108.40566384942014</v>
      </c>
      <c r="AV71" s="49">
        <f t="shared" si="31"/>
        <v>-108.40566384942014</v>
      </c>
      <c r="AW71" s="49">
        <f t="shared" si="31"/>
        <v>-108.40566384942014</v>
      </c>
      <c r="AX71" s="49">
        <f t="shared" si="31"/>
        <v>-108.40566384942014</v>
      </c>
      <c r="AY71" s="49">
        <f t="shared" si="31"/>
        <v>-103.58438509896175</v>
      </c>
      <c r="AZ71" s="50">
        <f t="shared" si="31"/>
        <v>-96.771972725205885</v>
      </c>
    </row>
    <row r="72" spans="1:52" s="66" customFormat="1">
      <c r="A72" s="61" t="s">
        <v>110</v>
      </c>
      <c r="B72" s="62">
        <v>-0.95</v>
      </c>
      <c r="C72" s="62">
        <v>-3.9</v>
      </c>
      <c r="D72" s="62">
        <v>-5.9</v>
      </c>
      <c r="E72" s="62">
        <v>-7.95</v>
      </c>
      <c r="F72" s="62">
        <v>-7.65</v>
      </c>
      <c r="G72" s="62">
        <v>-4.6500000000000004</v>
      </c>
      <c r="H72" s="62">
        <v>-1.55</v>
      </c>
      <c r="I72" s="63">
        <v>-3.3</v>
      </c>
      <c r="J72" s="64">
        <v>-11.25</v>
      </c>
      <c r="K72" s="65">
        <v>-0.5</v>
      </c>
      <c r="L72" s="62">
        <v>-3.9</v>
      </c>
      <c r="M72" s="62">
        <v>-5.9</v>
      </c>
      <c r="N72" s="62">
        <v>-7.95</v>
      </c>
      <c r="O72" s="62">
        <v>-7.65</v>
      </c>
      <c r="P72" s="62">
        <v>-4.6500000000000004</v>
      </c>
      <c r="Q72" s="62">
        <v>-1.55</v>
      </c>
      <c r="R72" s="63">
        <v>-2.65</v>
      </c>
      <c r="S72" s="64">
        <v>-11.3</v>
      </c>
      <c r="T72" s="65">
        <v>-0.85</v>
      </c>
      <c r="U72" s="62">
        <v>-6.9</v>
      </c>
      <c r="V72" s="62">
        <v>-7.6</v>
      </c>
      <c r="W72" s="62">
        <v>-7.95</v>
      </c>
      <c r="X72" s="62">
        <v>-7.65</v>
      </c>
      <c r="Y72" s="62">
        <v>-4.6500000000000004</v>
      </c>
      <c r="Z72" s="62">
        <v>-1.55</v>
      </c>
      <c r="AA72" s="63">
        <v>-2.95</v>
      </c>
      <c r="AB72" s="64">
        <v>-11.2</v>
      </c>
      <c r="AC72" s="65">
        <v>-2.7</v>
      </c>
      <c r="AD72" s="62">
        <v>-4.55</v>
      </c>
      <c r="AE72" s="62">
        <v>-7.95</v>
      </c>
      <c r="AF72" s="62">
        <v>-7.65</v>
      </c>
      <c r="AG72" s="62">
        <v>-4.6500000000000004</v>
      </c>
      <c r="AH72" s="62">
        <v>-1.55</v>
      </c>
      <c r="AI72" s="63">
        <v>-1.6</v>
      </c>
      <c r="AJ72" s="64">
        <v>-11.4</v>
      </c>
      <c r="AK72" s="65">
        <v>-2</v>
      </c>
      <c r="AL72" s="62">
        <v>-8.6999999999999993</v>
      </c>
      <c r="AM72" s="62">
        <v>-7.95</v>
      </c>
      <c r="AN72" s="62">
        <v>-7.65</v>
      </c>
      <c r="AO72" s="62">
        <v>-4.6500000000000004</v>
      </c>
      <c r="AP72" s="62">
        <v>-1.55</v>
      </c>
      <c r="AQ72" s="63">
        <v>-1.9</v>
      </c>
      <c r="AR72" s="64">
        <v>-11.4</v>
      </c>
      <c r="AS72" s="65">
        <v>-7.8</v>
      </c>
      <c r="AT72" s="62">
        <v>-15</v>
      </c>
      <c r="AU72" s="62">
        <v>-10.1</v>
      </c>
      <c r="AV72" s="62">
        <v>-10.199999999999999</v>
      </c>
      <c r="AW72" s="62">
        <v>-8</v>
      </c>
      <c r="AX72" s="62">
        <v>-5.0999999999999996</v>
      </c>
      <c r="AY72" s="63">
        <v>-4.9000000000000004</v>
      </c>
      <c r="AZ72" s="64">
        <v>-12.3</v>
      </c>
    </row>
    <row r="73" spans="1:52">
      <c r="A73" s="8" t="s">
        <v>111</v>
      </c>
      <c r="B73" s="9">
        <v>2</v>
      </c>
      <c r="C73" s="9">
        <v>2</v>
      </c>
      <c r="D73" s="9">
        <v>2</v>
      </c>
      <c r="E73" s="9">
        <v>2</v>
      </c>
      <c r="F73" s="9">
        <v>2</v>
      </c>
      <c r="G73" s="9">
        <v>2</v>
      </c>
      <c r="H73" s="9">
        <v>2</v>
      </c>
      <c r="I73" s="15">
        <v>2</v>
      </c>
      <c r="J73" s="11">
        <v>2</v>
      </c>
      <c r="K73" s="12">
        <v>2</v>
      </c>
      <c r="L73" s="9">
        <v>2</v>
      </c>
      <c r="M73" s="9">
        <v>2</v>
      </c>
      <c r="N73" s="9">
        <v>2</v>
      </c>
      <c r="O73" s="9">
        <v>2</v>
      </c>
      <c r="P73" s="9">
        <v>2</v>
      </c>
      <c r="Q73" s="9">
        <v>2</v>
      </c>
      <c r="R73" s="15">
        <v>2</v>
      </c>
      <c r="S73" s="11">
        <v>2</v>
      </c>
      <c r="T73" s="12">
        <v>2</v>
      </c>
      <c r="U73" s="9">
        <v>2</v>
      </c>
      <c r="V73" s="9">
        <v>2</v>
      </c>
      <c r="W73" s="9">
        <v>2</v>
      </c>
      <c r="X73" s="9">
        <v>2</v>
      </c>
      <c r="Y73" s="9">
        <v>2</v>
      </c>
      <c r="Z73" s="9">
        <v>2</v>
      </c>
      <c r="AA73" s="15">
        <v>2</v>
      </c>
      <c r="AB73" s="11">
        <v>2</v>
      </c>
      <c r="AC73" s="12">
        <v>2</v>
      </c>
      <c r="AD73" s="9">
        <v>2</v>
      </c>
      <c r="AE73" s="9">
        <v>2</v>
      </c>
      <c r="AF73" s="9">
        <v>2</v>
      </c>
      <c r="AG73" s="9">
        <v>2</v>
      </c>
      <c r="AH73" s="9">
        <v>2</v>
      </c>
      <c r="AI73" s="15">
        <v>2</v>
      </c>
      <c r="AJ73" s="11">
        <v>2</v>
      </c>
      <c r="AK73" s="12">
        <v>2</v>
      </c>
      <c r="AL73" s="9">
        <v>2</v>
      </c>
      <c r="AM73" s="9">
        <v>2</v>
      </c>
      <c r="AN73" s="9">
        <v>2</v>
      </c>
      <c r="AO73" s="9">
        <v>2</v>
      </c>
      <c r="AP73" s="9">
        <v>2</v>
      </c>
      <c r="AQ73" s="15">
        <v>2</v>
      </c>
      <c r="AR73" s="11">
        <v>2</v>
      </c>
      <c r="AS73" s="12">
        <v>2</v>
      </c>
      <c r="AT73" s="9">
        <v>2</v>
      </c>
      <c r="AU73" s="9">
        <v>2</v>
      </c>
      <c r="AV73" s="9">
        <v>2</v>
      </c>
      <c r="AW73" s="9">
        <v>2</v>
      </c>
      <c r="AX73" s="9">
        <v>2</v>
      </c>
      <c r="AY73" s="15">
        <v>2</v>
      </c>
      <c r="AZ73" s="11">
        <v>2</v>
      </c>
    </row>
    <row r="74" spans="1:52" ht="45">
      <c r="A74" s="16" t="s">
        <v>112</v>
      </c>
      <c r="B74" s="9">
        <v>0.5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15">
        <v>0.5</v>
      </c>
      <c r="J74" s="11">
        <v>0</v>
      </c>
      <c r="K74" s="12">
        <v>0.5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15">
        <v>0.5</v>
      </c>
      <c r="S74" s="11">
        <v>0</v>
      </c>
      <c r="T74" s="12">
        <v>0.5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15">
        <v>0.5</v>
      </c>
      <c r="AB74" s="11">
        <v>0</v>
      </c>
      <c r="AC74" s="12">
        <v>0.5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15">
        <v>0.5</v>
      </c>
      <c r="AJ74" s="11">
        <v>0</v>
      </c>
      <c r="AK74" s="12">
        <v>0.5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15">
        <v>0.5</v>
      </c>
      <c r="AR74" s="11">
        <v>0</v>
      </c>
      <c r="AS74" s="12">
        <v>0.5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15">
        <v>0.5</v>
      </c>
      <c r="AZ74" s="11">
        <v>0</v>
      </c>
    </row>
    <row r="75" spans="1:52" ht="30">
      <c r="A75" s="8" t="s">
        <v>113</v>
      </c>
      <c r="B75" s="49">
        <f t="shared" ref="B75:AZ75" si="32">B71+B72+B73-B74</f>
        <v>-93.149285520497187</v>
      </c>
      <c r="C75" s="49">
        <f t="shared" si="32"/>
        <v>-104.34989815441418</v>
      </c>
      <c r="D75" s="49">
        <f t="shared" si="32"/>
        <v>-106.34989815441418</v>
      </c>
      <c r="E75" s="49">
        <f t="shared" si="32"/>
        <v>-111.34536389278033</v>
      </c>
      <c r="F75" s="49">
        <f t="shared" si="32"/>
        <v>-111.04536389278033</v>
      </c>
      <c r="G75" s="49">
        <f t="shared" si="32"/>
        <v>-108.04536389278033</v>
      </c>
      <c r="H75" s="49">
        <f t="shared" si="32"/>
        <v>-104.94536389278032</v>
      </c>
      <c r="I75" s="49">
        <f t="shared" si="32"/>
        <v>-91.683738257244272</v>
      </c>
      <c r="J75" s="50">
        <f t="shared" si="32"/>
        <v>-101.86375097788165</v>
      </c>
      <c r="K75" s="51">
        <f t="shared" si="32"/>
        <v>-101.44989815441417</v>
      </c>
      <c r="L75" s="49">
        <f t="shared" si="32"/>
        <v>-104.34989815441418</v>
      </c>
      <c r="M75" s="49">
        <f t="shared" si="32"/>
        <v>-106.34989815441418</v>
      </c>
      <c r="N75" s="49">
        <f t="shared" si="32"/>
        <v>-111.34536389278033</v>
      </c>
      <c r="O75" s="49">
        <f t="shared" si="32"/>
        <v>-111.04536389278033</v>
      </c>
      <c r="P75" s="49">
        <f t="shared" si="32"/>
        <v>-108.04536389278033</v>
      </c>
      <c r="Q75" s="49">
        <f t="shared" si="32"/>
        <v>-104.94536389278032</v>
      </c>
      <c r="R75" s="49">
        <f t="shared" si="32"/>
        <v>-101.72408514232195</v>
      </c>
      <c r="S75" s="50">
        <f t="shared" si="32"/>
        <v>-103.06167276856607</v>
      </c>
      <c r="T75" s="51">
        <f t="shared" si="32"/>
        <v>-101.79989815441417</v>
      </c>
      <c r="U75" s="49">
        <f t="shared" si="32"/>
        <v>-107.34989815441418</v>
      </c>
      <c r="V75" s="49">
        <f t="shared" si="32"/>
        <v>-108.04989815441417</v>
      </c>
      <c r="W75" s="49">
        <f t="shared" si="32"/>
        <v>-111.34536389278033</v>
      </c>
      <c r="X75" s="49">
        <f t="shared" si="32"/>
        <v>-111.04536389278033</v>
      </c>
      <c r="Y75" s="49">
        <f t="shared" si="32"/>
        <v>-108.04536389278033</v>
      </c>
      <c r="Z75" s="49">
        <f t="shared" si="32"/>
        <v>-104.94536389278032</v>
      </c>
      <c r="AA75" s="49">
        <f t="shared" si="32"/>
        <v>-102.02408514232195</v>
      </c>
      <c r="AB75" s="50">
        <f t="shared" si="32"/>
        <v>-102.96167276856607</v>
      </c>
      <c r="AC75" s="51">
        <f t="shared" si="32"/>
        <v>-106.66019811105399</v>
      </c>
      <c r="AD75" s="49">
        <f t="shared" si="32"/>
        <v>-108.01019811105398</v>
      </c>
      <c r="AE75" s="49">
        <f t="shared" si="32"/>
        <v>-114.35566384942014</v>
      </c>
      <c r="AF75" s="49">
        <f t="shared" si="32"/>
        <v>-114.05566384942014</v>
      </c>
      <c r="AG75" s="49">
        <f t="shared" si="32"/>
        <v>-111.05566384942014</v>
      </c>
      <c r="AH75" s="49">
        <f t="shared" si="32"/>
        <v>-107.95566384942013</v>
      </c>
      <c r="AI75" s="49">
        <f t="shared" si="32"/>
        <v>-103.68438509896174</v>
      </c>
      <c r="AJ75" s="50">
        <f t="shared" si="32"/>
        <v>-106.17197272520589</v>
      </c>
      <c r="AK75" s="51">
        <f t="shared" si="32"/>
        <v>-105.96019811105398</v>
      </c>
      <c r="AL75" s="49">
        <f t="shared" si="32"/>
        <v>-112.16019811105399</v>
      </c>
      <c r="AM75" s="49">
        <f t="shared" si="32"/>
        <v>-114.35566384942014</v>
      </c>
      <c r="AN75" s="49">
        <f t="shared" si="32"/>
        <v>-114.05566384942014</v>
      </c>
      <c r="AO75" s="49">
        <f t="shared" si="32"/>
        <v>-111.05566384942014</v>
      </c>
      <c r="AP75" s="49">
        <f t="shared" si="32"/>
        <v>-107.95566384942013</v>
      </c>
      <c r="AQ75" s="49">
        <f t="shared" si="32"/>
        <v>-103.98438509896175</v>
      </c>
      <c r="AR75" s="50">
        <f t="shared" si="32"/>
        <v>-106.17197272520589</v>
      </c>
      <c r="AS75" s="51">
        <f t="shared" si="32"/>
        <v>-111.76019811105398</v>
      </c>
      <c r="AT75" s="49">
        <f t="shared" si="32"/>
        <v>-118.46019811105398</v>
      </c>
      <c r="AU75" s="49">
        <f t="shared" si="32"/>
        <v>-116.50566384942013</v>
      </c>
      <c r="AV75" s="49">
        <f t="shared" si="32"/>
        <v>-116.60566384942014</v>
      </c>
      <c r="AW75" s="49">
        <f t="shared" si="32"/>
        <v>-114.40566384942014</v>
      </c>
      <c r="AX75" s="49">
        <f t="shared" si="32"/>
        <v>-111.50566384942013</v>
      </c>
      <c r="AY75" s="49">
        <f t="shared" si="32"/>
        <v>-106.98438509896175</v>
      </c>
      <c r="AZ75" s="50">
        <f t="shared" si="32"/>
        <v>-107.07197272520588</v>
      </c>
    </row>
    <row r="76" spans="1:52" s="66" customFormat="1" ht="17.25">
      <c r="A76" s="61" t="s">
        <v>114</v>
      </c>
      <c r="B76" s="67">
        <f t="shared" ref="B76:AZ76" si="33">B43-B75+B48+B63</f>
        <v>116.159585477137</v>
      </c>
      <c r="C76" s="67">
        <f t="shared" si="33"/>
        <v>127.36019811105399</v>
      </c>
      <c r="D76" s="67">
        <f t="shared" si="33"/>
        <v>129.36019811105399</v>
      </c>
      <c r="E76" s="67">
        <f t="shared" si="33"/>
        <v>134.35566384942013</v>
      </c>
      <c r="F76" s="67">
        <f t="shared" si="33"/>
        <v>134.05566384942014</v>
      </c>
      <c r="G76" s="67">
        <f t="shared" si="33"/>
        <v>131.05566384942014</v>
      </c>
      <c r="H76" s="67">
        <f t="shared" si="33"/>
        <v>127.95566384942013</v>
      </c>
      <c r="I76" s="67">
        <f t="shared" si="33"/>
        <v>130.82220064634589</v>
      </c>
      <c r="J76" s="68">
        <f t="shared" si="33"/>
        <v>138.27220064634588</v>
      </c>
      <c r="K76" s="69">
        <f t="shared" si="33"/>
        <v>124.46019811105398</v>
      </c>
      <c r="L76" s="67">
        <f t="shared" si="33"/>
        <v>127.36019811105399</v>
      </c>
      <c r="M76" s="67">
        <f t="shared" si="33"/>
        <v>129.36019811105399</v>
      </c>
      <c r="N76" s="67">
        <f t="shared" si="33"/>
        <v>134.35566384942013</v>
      </c>
      <c r="O76" s="67">
        <f t="shared" si="33"/>
        <v>134.05566384942014</v>
      </c>
      <c r="P76" s="67">
        <f t="shared" si="33"/>
        <v>131.05566384942014</v>
      </c>
      <c r="Q76" s="67">
        <f t="shared" si="33"/>
        <v>127.95566384942013</v>
      </c>
      <c r="R76" s="67">
        <f t="shared" si="33"/>
        <v>146.3716222202294</v>
      </c>
      <c r="S76" s="68">
        <f t="shared" si="33"/>
        <v>154.52162222022937</v>
      </c>
      <c r="T76" s="69">
        <f t="shared" si="33"/>
        <v>124.81019811105398</v>
      </c>
      <c r="U76" s="67">
        <f t="shared" si="33"/>
        <v>130.36019811105399</v>
      </c>
      <c r="V76" s="67">
        <f t="shared" si="33"/>
        <v>131.06019811105398</v>
      </c>
      <c r="W76" s="67">
        <f t="shared" si="33"/>
        <v>134.35566384942013</v>
      </c>
      <c r="X76" s="67">
        <f t="shared" si="33"/>
        <v>134.05566384942014</v>
      </c>
      <c r="Y76" s="67">
        <f t="shared" si="33"/>
        <v>131.05566384942014</v>
      </c>
      <c r="Z76" s="67">
        <f t="shared" si="33"/>
        <v>127.95566384942013</v>
      </c>
      <c r="AA76" s="67">
        <f t="shared" si="33"/>
        <v>146.67162222022938</v>
      </c>
      <c r="AB76" s="68">
        <f t="shared" si="33"/>
        <v>154.42162222022938</v>
      </c>
      <c r="AC76" s="69">
        <f t="shared" si="33"/>
        <v>129.67049806769381</v>
      </c>
      <c r="AD76" s="67">
        <f t="shared" si="33"/>
        <v>131.02049806769378</v>
      </c>
      <c r="AE76" s="67">
        <f t="shared" si="33"/>
        <v>137.36596380605994</v>
      </c>
      <c r="AF76" s="67">
        <f t="shared" si="33"/>
        <v>137.06596380605995</v>
      </c>
      <c r="AG76" s="67">
        <f t="shared" si="33"/>
        <v>134.06596380605995</v>
      </c>
      <c r="AH76" s="67">
        <f t="shared" si="33"/>
        <v>130.96596380605996</v>
      </c>
      <c r="AI76" s="67">
        <f t="shared" si="33"/>
        <v>142.27830997655408</v>
      </c>
      <c r="AJ76" s="68">
        <f t="shared" si="33"/>
        <v>151.57830997655412</v>
      </c>
      <c r="AK76" s="69">
        <f t="shared" si="33"/>
        <v>128.9704980676938</v>
      </c>
      <c r="AL76" s="67">
        <f t="shared" si="33"/>
        <v>135.17049806769381</v>
      </c>
      <c r="AM76" s="67">
        <f t="shared" si="33"/>
        <v>137.36596380605994</v>
      </c>
      <c r="AN76" s="67">
        <f t="shared" si="33"/>
        <v>137.06596380605995</v>
      </c>
      <c r="AO76" s="67">
        <f t="shared" si="33"/>
        <v>134.06596380605995</v>
      </c>
      <c r="AP76" s="67">
        <f t="shared" si="33"/>
        <v>130.96596380605996</v>
      </c>
      <c r="AQ76" s="67">
        <f t="shared" si="33"/>
        <v>142.5783099765541</v>
      </c>
      <c r="AR76" s="68">
        <f t="shared" si="33"/>
        <v>151.57830997655412</v>
      </c>
      <c r="AS76" s="69">
        <f t="shared" si="33"/>
        <v>134.77049806769378</v>
      </c>
      <c r="AT76" s="67">
        <f t="shared" si="33"/>
        <v>141.4704980676938</v>
      </c>
      <c r="AU76" s="67">
        <f t="shared" si="33"/>
        <v>139.51596380605994</v>
      </c>
      <c r="AV76" s="67">
        <f t="shared" si="33"/>
        <v>139.61596380605994</v>
      </c>
      <c r="AW76" s="67">
        <f t="shared" si="33"/>
        <v>137.41596380605995</v>
      </c>
      <c r="AX76" s="67">
        <f t="shared" si="33"/>
        <v>134.51596380605994</v>
      </c>
      <c r="AY76" s="67">
        <f t="shared" si="33"/>
        <v>145.5783099765541</v>
      </c>
      <c r="AZ76" s="68">
        <f t="shared" si="33"/>
        <v>152.4783099765541</v>
      </c>
    </row>
    <row r="77" spans="1:52" s="66" customFormat="1" ht="63">
      <c r="A77" s="61" t="s">
        <v>115</v>
      </c>
      <c r="B77" s="62">
        <f t="shared" ref="B77:AZ77" si="34">B54+B59+B63-B66-B75</f>
        <v>139.98229780753269</v>
      </c>
      <c r="C77" s="62">
        <f t="shared" si="34"/>
        <v>151.18291044144968</v>
      </c>
      <c r="D77" s="62">
        <f t="shared" si="34"/>
        <v>153.18291044144968</v>
      </c>
      <c r="E77" s="62">
        <f t="shared" si="34"/>
        <v>158.17837617981581</v>
      </c>
      <c r="F77" s="62">
        <f t="shared" si="34"/>
        <v>157.87837617981583</v>
      </c>
      <c r="G77" s="62">
        <f t="shared" si="34"/>
        <v>154.87837617981583</v>
      </c>
      <c r="H77" s="62">
        <f t="shared" si="34"/>
        <v>151.77837617981584</v>
      </c>
      <c r="I77" s="62">
        <f t="shared" si="34"/>
        <v>157.65521293338139</v>
      </c>
      <c r="J77" s="70">
        <f t="shared" si="34"/>
        <v>165.10521293338138</v>
      </c>
      <c r="K77" s="65">
        <f t="shared" si="34"/>
        <v>143.51169789425305</v>
      </c>
      <c r="L77" s="62">
        <f t="shared" si="34"/>
        <v>146.41169789425305</v>
      </c>
      <c r="M77" s="62">
        <f t="shared" si="34"/>
        <v>148.41169789425305</v>
      </c>
      <c r="N77" s="62">
        <f t="shared" si="34"/>
        <v>153.40716363261919</v>
      </c>
      <c r="O77" s="62">
        <f t="shared" si="34"/>
        <v>153.1071636326192</v>
      </c>
      <c r="P77" s="62">
        <f t="shared" si="34"/>
        <v>150.1071636326192</v>
      </c>
      <c r="Q77" s="62">
        <f t="shared" si="34"/>
        <v>147.00716363261921</v>
      </c>
      <c r="R77" s="62">
        <f t="shared" si="34"/>
        <v>151.38192217686918</v>
      </c>
      <c r="S77" s="70">
        <f t="shared" si="34"/>
        <v>159.53192217686919</v>
      </c>
      <c r="T77" s="65">
        <f t="shared" si="34"/>
        <v>143.86169789425304</v>
      </c>
      <c r="U77" s="62">
        <f t="shared" si="34"/>
        <v>149.41169789425305</v>
      </c>
      <c r="V77" s="62">
        <f t="shared" si="34"/>
        <v>150.11169789425304</v>
      </c>
      <c r="W77" s="62">
        <f t="shared" si="34"/>
        <v>153.40716363261919</v>
      </c>
      <c r="X77" s="62">
        <f t="shared" si="34"/>
        <v>153.1071636326192</v>
      </c>
      <c r="Y77" s="62">
        <f t="shared" si="34"/>
        <v>150.1071636326192</v>
      </c>
      <c r="Z77" s="62">
        <f t="shared" si="34"/>
        <v>147.00716363261921</v>
      </c>
      <c r="AA77" s="62">
        <f t="shared" si="34"/>
        <v>151.68192217686919</v>
      </c>
      <c r="AB77" s="70">
        <f t="shared" si="34"/>
        <v>159.43192217686919</v>
      </c>
      <c r="AC77" s="65">
        <f t="shared" si="34"/>
        <v>145.71169789425306</v>
      </c>
      <c r="AD77" s="62">
        <f t="shared" si="34"/>
        <v>147.06169789425303</v>
      </c>
      <c r="AE77" s="62">
        <f t="shared" si="34"/>
        <v>153.40716363261919</v>
      </c>
      <c r="AF77" s="62">
        <f t="shared" si="34"/>
        <v>153.1071636326192</v>
      </c>
      <c r="AG77" s="62">
        <f t="shared" si="34"/>
        <v>150.1071636326192</v>
      </c>
      <c r="AH77" s="62">
        <f t="shared" si="34"/>
        <v>147.00716363261921</v>
      </c>
      <c r="AI77" s="62">
        <f t="shared" si="34"/>
        <v>159.32980975975315</v>
      </c>
      <c r="AJ77" s="70">
        <f t="shared" si="34"/>
        <v>168.62980975975319</v>
      </c>
      <c r="AK77" s="65">
        <f t="shared" si="34"/>
        <v>145.01169789425305</v>
      </c>
      <c r="AL77" s="62">
        <f t="shared" si="34"/>
        <v>151.21169789425306</v>
      </c>
      <c r="AM77" s="62">
        <f t="shared" si="34"/>
        <v>153.40716363261919</v>
      </c>
      <c r="AN77" s="62">
        <f t="shared" si="34"/>
        <v>153.1071636326192</v>
      </c>
      <c r="AO77" s="62">
        <f t="shared" si="34"/>
        <v>150.1071636326192</v>
      </c>
      <c r="AP77" s="62">
        <f t="shared" si="34"/>
        <v>147.00716363261921</v>
      </c>
      <c r="AQ77" s="62">
        <f t="shared" si="34"/>
        <v>159.62980975975316</v>
      </c>
      <c r="AR77" s="70">
        <f t="shared" si="34"/>
        <v>168.62980975975319</v>
      </c>
      <c r="AS77" s="65">
        <f t="shared" si="34"/>
        <v>147.80139793761322</v>
      </c>
      <c r="AT77" s="62">
        <f t="shared" si="34"/>
        <v>154.50139793761323</v>
      </c>
      <c r="AU77" s="62">
        <f t="shared" si="34"/>
        <v>152.54686367597938</v>
      </c>
      <c r="AV77" s="62">
        <f t="shared" si="34"/>
        <v>152.64686367597938</v>
      </c>
      <c r="AW77" s="62">
        <f t="shared" si="34"/>
        <v>150.44686367597939</v>
      </c>
      <c r="AX77" s="62">
        <f t="shared" si="34"/>
        <v>147.54686367597938</v>
      </c>
      <c r="AY77" s="62">
        <f t="shared" si="34"/>
        <v>156.60920984647353</v>
      </c>
      <c r="AZ77" s="70">
        <f t="shared" si="34"/>
        <v>163.50920984647354</v>
      </c>
    </row>
    <row r="78" spans="1:52" ht="17.25">
      <c r="A78" s="71" t="s">
        <v>116</v>
      </c>
      <c r="B78" s="72"/>
      <c r="C78" s="72"/>
      <c r="D78" s="72"/>
      <c r="E78" s="72"/>
      <c r="F78" s="72"/>
      <c r="G78" s="72"/>
      <c r="H78" s="72"/>
      <c r="I78" s="72"/>
      <c r="J78" s="73"/>
      <c r="K78" s="74"/>
      <c r="L78" s="72"/>
      <c r="M78" s="72"/>
      <c r="N78" s="72"/>
      <c r="O78" s="72"/>
      <c r="P78" s="72"/>
      <c r="Q78" s="72"/>
      <c r="R78" s="72"/>
      <c r="S78" s="73"/>
      <c r="T78" s="74"/>
      <c r="U78" s="72"/>
      <c r="V78" s="72"/>
      <c r="W78" s="72"/>
      <c r="X78" s="72"/>
      <c r="Y78" s="72"/>
      <c r="Z78" s="72"/>
      <c r="AA78" s="72"/>
      <c r="AB78" s="73"/>
      <c r="AC78" s="74"/>
      <c r="AD78" s="72"/>
      <c r="AE78" s="72"/>
      <c r="AF78" s="72"/>
      <c r="AG78" s="72"/>
      <c r="AH78" s="72"/>
      <c r="AI78" s="72"/>
      <c r="AJ78" s="73"/>
      <c r="AK78" s="74"/>
      <c r="AL78" s="72"/>
      <c r="AM78" s="72"/>
      <c r="AN78" s="72"/>
      <c r="AO78" s="72"/>
      <c r="AP78" s="72"/>
      <c r="AQ78" s="72"/>
      <c r="AR78" s="73"/>
      <c r="AS78" s="74"/>
      <c r="AT78" s="72"/>
      <c r="AU78" s="72"/>
      <c r="AV78" s="72"/>
      <c r="AW78" s="72"/>
      <c r="AX78" s="72"/>
      <c r="AY78" s="72"/>
      <c r="AZ78" s="73"/>
    </row>
    <row r="79" spans="1:52" ht="45">
      <c r="A79" s="16" t="s">
        <v>117</v>
      </c>
      <c r="B79" s="75">
        <f t="shared" ref="B79:D79" si="35">(4.98+3.98)/2</f>
        <v>4.4800000000000004</v>
      </c>
      <c r="C79" s="75">
        <f t="shared" si="35"/>
        <v>4.4800000000000004</v>
      </c>
      <c r="D79" s="75">
        <f t="shared" si="35"/>
        <v>4.4800000000000004</v>
      </c>
      <c r="E79" s="75">
        <f>(8.22+6.9)/2</f>
        <v>7.5600000000000005</v>
      </c>
      <c r="F79" s="75">
        <f>(8.22+6.9)/2</f>
        <v>7.5600000000000005</v>
      </c>
      <c r="G79" s="75">
        <f>(8.22+6.9)/2</f>
        <v>7.5600000000000005</v>
      </c>
      <c r="H79" s="75">
        <f>(8.22+6.9)/2</f>
        <v>7.5600000000000005</v>
      </c>
      <c r="I79" s="75">
        <f>(4.98+3.98)/2</f>
        <v>4.4800000000000004</v>
      </c>
      <c r="J79" s="76">
        <f>(8.22+6.9)/2</f>
        <v>7.5600000000000005</v>
      </c>
      <c r="K79" s="77">
        <v>5.13</v>
      </c>
      <c r="L79" s="77">
        <v>5.13</v>
      </c>
      <c r="M79" s="77">
        <v>5.13</v>
      </c>
      <c r="N79" s="75">
        <v>8.4499999999999993</v>
      </c>
      <c r="O79" s="75">
        <v>8.4499999999999993</v>
      </c>
      <c r="P79" s="75">
        <v>8.4499999999999993</v>
      </c>
      <c r="Q79" s="75">
        <v>8.4499999999999993</v>
      </c>
      <c r="R79" s="77">
        <v>5.13</v>
      </c>
      <c r="S79" s="76">
        <v>8.4499999999999993</v>
      </c>
      <c r="T79" s="77">
        <v>6.61</v>
      </c>
      <c r="U79" s="77">
        <v>6.61</v>
      </c>
      <c r="V79" s="77">
        <v>6.61</v>
      </c>
      <c r="W79" s="75">
        <v>10.45</v>
      </c>
      <c r="X79" s="75">
        <v>10.45</v>
      </c>
      <c r="Y79" s="75">
        <v>10.45</v>
      </c>
      <c r="Z79" s="75">
        <v>10.45</v>
      </c>
      <c r="AA79" s="77">
        <v>6.61</v>
      </c>
      <c r="AB79" s="76">
        <v>10.45</v>
      </c>
      <c r="AC79" s="77">
        <v>5.13</v>
      </c>
      <c r="AD79" s="77">
        <v>5.13</v>
      </c>
      <c r="AE79" s="75">
        <v>8.4499999999999993</v>
      </c>
      <c r="AF79" s="75">
        <v>8.4499999999999993</v>
      </c>
      <c r="AG79" s="75">
        <v>8.4499999999999993</v>
      </c>
      <c r="AH79" s="75">
        <v>8.4499999999999993</v>
      </c>
      <c r="AI79" s="77">
        <v>5.13</v>
      </c>
      <c r="AJ79" s="76">
        <v>8.4499999999999993</v>
      </c>
      <c r="AK79" s="77">
        <v>6.61</v>
      </c>
      <c r="AL79" s="77">
        <v>6.61</v>
      </c>
      <c r="AM79" s="75">
        <v>10.45</v>
      </c>
      <c r="AN79" s="75">
        <v>10.45</v>
      </c>
      <c r="AO79" s="75">
        <v>10.45</v>
      </c>
      <c r="AP79" s="75">
        <v>10.45</v>
      </c>
      <c r="AQ79" s="77">
        <v>6.61</v>
      </c>
      <c r="AR79" s="76">
        <v>10.45</v>
      </c>
      <c r="AS79" s="78">
        <v>4.79</v>
      </c>
      <c r="AT79" s="79">
        <v>4.79</v>
      </c>
      <c r="AU79" s="79">
        <v>8.06</v>
      </c>
      <c r="AV79" s="79">
        <v>8.06</v>
      </c>
      <c r="AW79" s="79">
        <v>8.06</v>
      </c>
      <c r="AX79" s="79">
        <v>8.06</v>
      </c>
      <c r="AY79" s="79">
        <v>4.79</v>
      </c>
      <c r="AZ79" s="80">
        <v>8.06</v>
      </c>
    </row>
    <row r="80" spans="1:52">
      <c r="A80" s="8" t="s">
        <v>118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10">
        <v>0</v>
      </c>
      <c r="J80" s="11">
        <v>0</v>
      </c>
      <c r="K80" s="81">
        <v>0</v>
      </c>
      <c r="L80" s="82">
        <v>0</v>
      </c>
      <c r="M80" s="82">
        <v>0</v>
      </c>
      <c r="N80" s="82">
        <v>0</v>
      </c>
      <c r="O80" s="82">
        <v>0</v>
      </c>
      <c r="P80" s="9">
        <v>0</v>
      </c>
      <c r="Q80" s="9">
        <v>0</v>
      </c>
      <c r="R80" s="9">
        <v>0</v>
      </c>
      <c r="S80" s="13">
        <v>0</v>
      </c>
      <c r="T80" s="81">
        <v>0</v>
      </c>
      <c r="U80" s="82">
        <v>0</v>
      </c>
      <c r="V80" s="82">
        <v>0</v>
      </c>
      <c r="W80" s="82">
        <v>0</v>
      </c>
      <c r="X80" s="82">
        <v>0</v>
      </c>
      <c r="Y80" s="9">
        <v>0</v>
      </c>
      <c r="Z80" s="9">
        <v>0</v>
      </c>
      <c r="AA80" s="9">
        <v>0</v>
      </c>
      <c r="AB80" s="13">
        <v>0</v>
      </c>
      <c r="AC80" s="81">
        <v>0</v>
      </c>
      <c r="AD80" s="82">
        <v>0</v>
      </c>
      <c r="AE80" s="82">
        <v>0</v>
      </c>
      <c r="AF80" s="82">
        <v>0</v>
      </c>
      <c r="AG80" s="9">
        <v>0</v>
      </c>
      <c r="AH80" s="9">
        <v>0</v>
      </c>
      <c r="AI80" s="9">
        <v>0</v>
      </c>
      <c r="AJ80" s="13">
        <v>0</v>
      </c>
      <c r="AK80" s="81">
        <v>0</v>
      </c>
      <c r="AL80" s="82">
        <v>0</v>
      </c>
      <c r="AM80" s="82">
        <v>0</v>
      </c>
      <c r="AN80" s="82">
        <v>0</v>
      </c>
      <c r="AO80" s="9">
        <v>0</v>
      </c>
      <c r="AP80" s="9">
        <v>0</v>
      </c>
      <c r="AQ80" s="9">
        <v>0</v>
      </c>
      <c r="AR80" s="13">
        <v>0</v>
      </c>
      <c r="AS80" s="81">
        <v>0</v>
      </c>
      <c r="AT80" s="82">
        <v>0</v>
      </c>
      <c r="AU80" s="82">
        <v>0</v>
      </c>
      <c r="AV80" s="82">
        <v>0</v>
      </c>
      <c r="AW80" s="9">
        <v>0</v>
      </c>
      <c r="AX80" s="9">
        <v>0</v>
      </c>
      <c r="AY80" s="9">
        <v>0</v>
      </c>
      <c r="AZ80" s="13">
        <v>0</v>
      </c>
    </row>
    <row r="81" spans="1:52">
      <c r="A81" s="8" t="s">
        <v>119</v>
      </c>
      <c r="B81" s="17">
        <f>20+0.5*12.5</f>
        <v>26.25</v>
      </c>
      <c r="C81" s="17">
        <f t="shared" ref="C81:J81" si="36">20+0.5*12.5</f>
        <v>26.25</v>
      </c>
      <c r="D81" s="17">
        <f t="shared" si="36"/>
        <v>26.25</v>
      </c>
      <c r="E81" s="17">
        <f t="shared" si="36"/>
        <v>26.25</v>
      </c>
      <c r="F81" s="17">
        <f t="shared" si="36"/>
        <v>26.25</v>
      </c>
      <c r="G81" s="17">
        <f t="shared" si="36"/>
        <v>26.25</v>
      </c>
      <c r="H81" s="17">
        <f t="shared" si="36"/>
        <v>26.25</v>
      </c>
      <c r="I81" s="15">
        <f t="shared" si="36"/>
        <v>26.25</v>
      </c>
      <c r="J81" s="18">
        <f t="shared" si="36"/>
        <v>26.25</v>
      </c>
      <c r="K81" s="81">
        <v>12.5</v>
      </c>
      <c r="L81" s="81">
        <v>12.5</v>
      </c>
      <c r="M81" s="81">
        <v>12.5</v>
      </c>
      <c r="N81" s="81">
        <v>12.5</v>
      </c>
      <c r="O81" s="81">
        <v>12.5</v>
      </c>
      <c r="P81" s="81">
        <v>12.5</v>
      </c>
      <c r="Q81" s="81">
        <v>12.5</v>
      </c>
      <c r="R81" s="17">
        <v>12.5</v>
      </c>
      <c r="S81" s="83">
        <v>12.5</v>
      </c>
      <c r="T81" s="81">
        <v>9</v>
      </c>
      <c r="U81" s="81">
        <v>9</v>
      </c>
      <c r="V81" s="81">
        <v>9</v>
      </c>
      <c r="W81" s="81">
        <v>9</v>
      </c>
      <c r="X81" s="81">
        <v>9</v>
      </c>
      <c r="Y81" s="81">
        <v>9</v>
      </c>
      <c r="Z81" s="81">
        <v>9</v>
      </c>
      <c r="AA81" s="81">
        <v>9</v>
      </c>
      <c r="AB81" s="83">
        <v>9</v>
      </c>
      <c r="AC81" s="81">
        <v>12.5</v>
      </c>
      <c r="AD81" s="81">
        <v>12.5</v>
      </c>
      <c r="AE81" s="81">
        <v>12.5</v>
      </c>
      <c r="AF81" s="81">
        <v>12.5</v>
      </c>
      <c r="AG81" s="81">
        <v>12.5</v>
      </c>
      <c r="AH81" s="81">
        <v>12.5</v>
      </c>
      <c r="AI81" s="17">
        <v>12.5</v>
      </c>
      <c r="AJ81" s="83">
        <v>12.5</v>
      </c>
      <c r="AK81" s="81">
        <v>9</v>
      </c>
      <c r="AL81" s="81">
        <v>9</v>
      </c>
      <c r="AM81" s="81">
        <v>9</v>
      </c>
      <c r="AN81" s="81">
        <v>9</v>
      </c>
      <c r="AO81" s="81">
        <v>9</v>
      </c>
      <c r="AP81" s="81">
        <v>9</v>
      </c>
      <c r="AQ81" s="81">
        <v>9</v>
      </c>
      <c r="AR81" s="83">
        <v>9</v>
      </c>
      <c r="AS81" s="81">
        <v>9</v>
      </c>
      <c r="AT81" s="81">
        <v>9</v>
      </c>
      <c r="AU81" s="81">
        <v>9</v>
      </c>
      <c r="AV81" s="81">
        <v>9</v>
      </c>
      <c r="AW81" s="81">
        <v>9</v>
      </c>
      <c r="AX81" s="81">
        <v>9</v>
      </c>
      <c r="AY81" s="81">
        <v>9</v>
      </c>
      <c r="AZ81" s="83">
        <v>9</v>
      </c>
    </row>
    <row r="82" spans="1:52">
      <c r="A82" s="8" t="s">
        <v>120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10">
        <v>0</v>
      </c>
      <c r="J82" s="11">
        <v>0</v>
      </c>
      <c r="K82" s="12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13">
        <v>0</v>
      </c>
      <c r="T82" s="12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13">
        <v>0</v>
      </c>
      <c r="AC82" s="12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13">
        <v>0</v>
      </c>
      <c r="AK82" s="12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13">
        <v>0</v>
      </c>
      <c r="AS82" s="12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13">
        <v>0</v>
      </c>
    </row>
    <row r="83" spans="1:52" s="66" customFormat="1" ht="31.5">
      <c r="A83" s="61" t="s">
        <v>121</v>
      </c>
      <c r="B83" s="62">
        <f t="shared" ref="B83:AG83" si="37">B77-B79+B80-B81+B82</f>
        <v>109.2522978075327</v>
      </c>
      <c r="C83" s="62">
        <f t="shared" si="37"/>
        <v>120.45291044144969</v>
      </c>
      <c r="D83" s="62">
        <f t="shared" si="37"/>
        <v>122.45291044144969</v>
      </c>
      <c r="E83" s="62">
        <f t="shared" si="37"/>
        <v>124.36837617981581</v>
      </c>
      <c r="F83" s="62">
        <f t="shared" si="37"/>
        <v>124.06837617981583</v>
      </c>
      <c r="G83" s="62">
        <f t="shared" si="37"/>
        <v>121.06837617981583</v>
      </c>
      <c r="H83" s="62">
        <f t="shared" si="37"/>
        <v>117.96837617981583</v>
      </c>
      <c r="I83" s="62">
        <f t="shared" si="37"/>
        <v>126.9252129333814</v>
      </c>
      <c r="J83" s="70">
        <f t="shared" si="37"/>
        <v>131.29521293338138</v>
      </c>
      <c r="K83" s="65">
        <f t="shared" si="37"/>
        <v>125.88169789425305</v>
      </c>
      <c r="L83" s="62">
        <f t="shared" si="37"/>
        <v>128.78169789425306</v>
      </c>
      <c r="M83" s="62">
        <f t="shared" si="37"/>
        <v>130.78169789425306</v>
      </c>
      <c r="N83" s="62">
        <f t="shared" si="37"/>
        <v>132.4571636326192</v>
      </c>
      <c r="O83" s="62">
        <f t="shared" si="37"/>
        <v>132.15716363261922</v>
      </c>
      <c r="P83" s="62">
        <f t="shared" si="37"/>
        <v>129.15716363261922</v>
      </c>
      <c r="Q83" s="62">
        <f t="shared" si="37"/>
        <v>126.05716363261922</v>
      </c>
      <c r="R83" s="62">
        <f t="shared" si="37"/>
        <v>133.75192217686919</v>
      </c>
      <c r="S83" s="70">
        <f t="shared" si="37"/>
        <v>138.5819221768692</v>
      </c>
      <c r="T83" s="65">
        <f t="shared" si="37"/>
        <v>128.25169789425303</v>
      </c>
      <c r="U83" s="62">
        <f t="shared" si="37"/>
        <v>133.80169789425304</v>
      </c>
      <c r="V83" s="62">
        <f t="shared" si="37"/>
        <v>134.50169789425303</v>
      </c>
      <c r="W83" s="62">
        <f t="shared" si="37"/>
        <v>133.9571636326192</v>
      </c>
      <c r="X83" s="62">
        <f t="shared" si="37"/>
        <v>133.65716363261922</v>
      </c>
      <c r="Y83" s="62">
        <f t="shared" si="37"/>
        <v>130.65716363261922</v>
      </c>
      <c r="Z83" s="62">
        <f t="shared" si="37"/>
        <v>127.55716363261922</v>
      </c>
      <c r="AA83" s="62">
        <f t="shared" si="37"/>
        <v>136.07192217686918</v>
      </c>
      <c r="AB83" s="70">
        <f t="shared" si="37"/>
        <v>139.9819221768692</v>
      </c>
      <c r="AC83" s="65">
        <f t="shared" si="37"/>
        <v>128.08169789425307</v>
      </c>
      <c r="AD83" s="62">
        <f t="shared" si="37"/>
        <v>129.43169789425303</v>
      </c>
      <c r="AE83" s="62">
        <f t="shared" si="37"/>
        <v>132.4571636326192</v>
      </c>
      <c r="AF83" s="62">
        <f t="shared" si="37"/>
        <v>132.15716363261922</v>
      </c>
      <c r="AG83" s="62">
        <f t="shared" si="37"/>
        <v>129.15716363261922</v>
      </c>
      <c r="AH83" s="62">
        <f t="shared" ref="AH83:BM83" si="38">AH77-AH79+AH80-AH81+AH82</f>
        <v>126.05716363261922</v>
      </c>
      <c r="AI83" s="62">
        <f t="shared" si="38"/>
        <v>141.69980975975315</v>
      </c>
      <c r="AJ83" s="70">
        <f t="shared" si="38"/>
        <v>147.6798097597532</v>
      </c>
      <c r="AK83" s="65">
        <f t="shared" si="38"/>
        <v>129.40169789425303</v>
      </c>
      <c r="AL83" s="62">
        <f t="shared" si="38"/>
        <v>135.60169789425305</v>
      </c>
      <c r="AM83" s="62">
        <f t="shared" si="38"/>
        <v>133.9571636326192</v>
      </c>
      <c r="AN83" s="62">
        <f t="shared" si="38"/>
        <v>133.65716363261922</v>
      </c>
      <c r="AO83" s="62">
        <f t="shared" si="38"/>
        <v>130.65716363261922</v>
      </c>
      <c r="AP83" s="62">
        <f t="shared" si="38"/>
        <v>127.55716363261922</v>
      </c>
      <c r="AQ83" s="62">
        <f t="shared" si="38"/>
        <v>144.01980975975314</v>
      </c>
      <c r="AR83" s="70">
        <f t="shared" si="38"/>
        <v>149.1798097597532</v>
      </c>
      <c r="AS83" s="65">
        <f t="shared" si="38"/>
        <v>134.01139793761322</v>
      </c>
      <c r="AT83" s="62">
        <f t="shared" si="38"/>
        <v>140.71139793761324</v>
      </c>
      <c r="AU83" s="62">
        <f t="shared" si="38"/>
        <v>135.48686367597938</v>
      </c>
      <c r="AV83" s="62">
        <f t="shared" si="38"/>
        <v>135.58686367597937</v>
      </c>
      <c r="AW83" s="62">
        <f t="shared" si="38"/>
        <v>133.38686367597938</v>
      </c>
      <c r="AX83" s="62">
        <f t="shared" si="38"/>
        <v>130.48686367597938</v>
      </c>
      <c r="AY83" s="62">
        <f t="shared" si="38"/>
        <v>142.81920984647354</v>
      </c>
      <c r="AZ83" s="70">
        <f t="shared" si="38"/>
        <v>146.44920984647354</v>
      </c>
    </row>
    <row r="84" spans="1:52">
      <c r="A84" s="84" t="s">
        <v>122</v>
      </c>
      <c r="B84" s="85"/>
      <c r="C84" s="85"/>
      <c r="D84" s="85"/>
      <c r="E84" s="85"/>
      <c r="F84" s="85"/>
      <c r="G84" s="85"/>
      <c r="H84" s="85"/>
      <c r="I84" s="85"/>
      <c r="J84" s="86"/>
      <c r="K84" s="87"/>
      <c r="L84" s="85"/>
      <c r="M84" s="85"/>
      <c r="N84" s="85"/>
      <c r="O84" s="85"/>
      <c r="P84" s="85"/>
      <c r="Q84" s="85"/>
      <c r="R84" s="85"/>
      <c r="S84" s="86"/>
      <c r="T84" s="87"/>
      <c r="U84" s="85"/>
      <c r="V84" s="85"/>
      <c r="W84" s="85"/>
      <c r="X84" s="85"/>
      <c r="Y84" s="85"/>
      <c r="Z84" s="85"/>
      <c r="AA84" s="85"/>
      <c r="AB84" s="86"/>
      <c r="AC84" s="87"/>
      <c r="AD84" s="85"/>
      <c r="AE84" s="85"/>
      <c r="AF84" s="85"/>
      <c r="AG84" s="85"/>
      <c r="AH84" s="85"/>
      <c r="AI84" s="85"/>
      <c r="AJ84" s="86"/>
      <c r="AK84" s="87"/>
      <c r="AL84" s="85"/>
      <c r="AM84" s="85"/>
      <c r="AN84" s="85"/>
      <c r="AO84" s="85"/>
      <c r="AP84" s="85"/>
      <c r="AQ84" s="85"/>
      <c r="AR84" s="86"/>
      <c r="AS84" s="87"/>
      <c r="AT84" s="85"/>
      <c r="AU84" s="85"/>
      <c r="AV84" s="85"/>
      <c r="AW84" s="85"/>
      <c r="AX84" s="85"/>
      <c r="AY84" s="85"/>
      <c r="AZ84" s="86"/>
    </row>
    <row r="85" spans="1:52" s="66" customFormat="1">
      <c r="A85" s="88" t="s">
        <v>123</v>
      </c>
      <c r="B85" s="62">
        <f t="shared" ref="B85:AG85" si="39">10^((B83-161.04+7.1*LOG10(20)-7.5*LOG10(20)+(24.37-3.7*(20/B5)^2)*LOG10(B5)-20*LOG10(B4)+(3.2*(LOG10(17.625))^2-4.97)+0.6*(B6-1.5))/(43.42-3.1*LOG10(B5))+3)</f>
        <v>138.21365684551321</v>
      </c>
      <c r="C85" s="62">
        <f t="shared" si="39"/>
        <v>267.36922353831557</v>
      </c>
      <c r="D85" s="62">
        <f t="shared" si="39"/>
        <v>300.80158902179357</v>
      </c>
      <c r="E85" s="62">
        <f t="shared" si="39"/>
        <v>336.73331269230619</v>
      </c>
      <c r="F85" s="62">
        <f t="shared" si="39"/>
        <v>330.83448774231204</v>
      </c>
      <c r="G85" s="62">
        <f t="shared" si="39"/>
        <v>277.24116119457261</v>
      </c>
      <c r="H85" s="62">
        <f t="shared" si="39"/>
        <v>230.96501804546423</v>
      </c>
      <c r="I85" s="62">
        <f t="shared" si="39"/>
        <v>391.47235971139435</v>
      </c>
      <c r="J85" s="70">
        <f t="shared" si="39"/>
        <v>506.41287416554701</v>
      </c>
      <c r="K85" s="65">
        <f t="shared" si="39"/>
        <v>490.3328785816783</v>
      </c>
      <c r="L85" s="62">
        <f t="shared" si="39"/>
        <v>582.84841247400129</v>
      </c>
      <c r="M85" s="62">
        <f t="shared" si="39"/>
        <v>656.63542577172188</v>
      </c>
      <c r="N85" s="62">
        <f t="shared" si="39"/>
        <v>725.59226413711792</v>
      </c>
      <c r="O85" s="62">
        <f t="shared" si="39"/>
        <v>712.73377586982178</v>
      </c>
      <c r="P85" s="62">
        <f t="shared" si="39"/>
        <v>596.03848600352376</v>
      </c>
      <c r="Q85" s="62">
        <f t="shared" si="39"/>
        <v>495.48764643502415</v>
      </c>
      <c r="R85" s="62">
        <f t="shared" si="39"/>
        <v>783.80245908787367</v>
      </c>
      <c r="S85" s="70">
        <f t="shared" si="39"/>
        <v>1045.2688583358388</v>
      </c>
      <c r="T85" s="65">
        <f t="shared" si="39"/>
        <v>564.72487070372847</v>
      </c>
      <c r="U85" s="62">
        <f t="shared" si="39"/>
        <v>786.13120119431233</v>
      </c>
      <c r="V85" s="62">
        <f t="shared" si="39"/>
        <v>819.62288424000485</v>
      </c>
      <c r="W85" s="62">
        <f t="shared" si="39"/>
        <v>793.44926558503164</v>
      </c>
      <c r="X85" s="62">
        <f t="shared" si="39"/>
        <v>779.38825835481555</v>
      </c>
      <c r="Y85" s="62">
        <f t="shared" si="39"/>
        <v>651.7796872356663</v>
      </c>
      <c r="Z85" s="62">
        <f t="shared" si="39"/>
        <v>541.82538679330708</v>
      </c>
      <c r="AA85" s="62">
        <f t="shared" si="39"/>
        <v>900.0327317364339</v>
      </c>
      <c r="AB85" s="70">
        <f t="shared" si="39"/>
        <v>1136.2295916033615</v>
      </c>
      <c r="AC85" s="65">
        <f t="shared" si="39"/>
        <v>800.342474442048</v>
      </c>
      <c r="AD85" s="62">
        <f t="shared" si="39"/>
        <v>867.40062835638389</v>
      </c>
      <c r="AE85" s="62">
        <f t="shared" si="39"/>
        <v>1038.7999825192478</v>
      </c>
      <c r="AF85" s="62">
        <f t="shared" si="39"/>
        <v>1020.3910246961148</v>
      </c>
      <c r="AG85" s="62">
        <f t="shared" si="39"/>
        <v>853.3232773334172</v>
      </c>
      <c r="AH85" s="62">
        <f t="shared" ref="AH85:AZ85" si="40">10^((AH83-161.04+7.1*LOG10(20)-7.5*LOG10(20)+(24.37-3.7*(20/AH5)^2)*LOG10(AH5)-20*LOG10(AH4)+(3.2*(LOG10(17.625))^2-4.97)+0.6*(AH6-1.5))/(43.42-3.1*LOG10(AH5))+3)</f>
        <v>709.36886168061335</v>
      </c>
      <c r="AI85" s="62">
        <f t="shared" si="40"/>
        <v>1802.0705180600576</v>
      </c>
      <c r="AJ85" s="70">
        <f t="shared" si="40"/>
        <v>2573.713314299785</v>
      </c>
      <c r="AK85" s="65">
        <f t="shared" si="40"/>
        <v>865.85107811940816</v>
      </c>
      <c r="AL85" s="62">
        <f t="shared" si="40"/>
        <v>1252.9280891247156</v>
      </c>
      <c r="AM85" s="62">
        <f t="shared" si="40"/>
        <v>1135.9480026979468</v>
      </c>
      <c r="AN85" s="62">
        <f t="shared" si="40"/>
        <v>1115.8174489601388</v>
      </c>
      <c r="AO85" s="62">
        <f t="shared" si="40"/>
        <v>933.12561499258595</v>
      </c>
      <c r="AP85" s="62">
        <f t="shared" si="40"/>
        <v>775.70865918577113</v>
      </c>
      <c r="AQ85" s="62">
        <f t="shared" si="40"/>
        <v>2069.3000287837158</v>
      </c>
      <c r="AR85" s="70">
        <f t="shared" si="40"/>
        <v>2814.4056104099741</v>
      </c>
      <c r="AS85" s="65">
        <f t="shared" si="40"/>
        <v>1962.4214370050131</v>
      </c>
      <c r="AT85" s="62">
        <f t="shared" si="40"/>
        <v>2925.6164945400669</v>
      </c>
      <c r="AU85" s="62">
        <f t="shared" si="40"/>
        <v>2142.8103957381545</v>
      </c>
      <c r="AV85" s="62">
        <f t="shared" si="40"/>
        <v>2155.6198753189892</v>
      </c>
      <c r="AW85" s="62">
        <f t="shared" si="40"/>
        <v>1890.7173896329862</v>
      </c>
      <c r="AX85" s="62">
        <f t="shared" si="40"/>
        <v>1590.6038009231629</v>
      </c>
      <c r="AY85" s="62">
        <f t="shared" si="40"/>
        <v>3317.2387362020645</v>
      </c>
      <c r="AZ85" s="70">
        <f t="shared" si="40"/>
        <v>4118.479448597318</v>
      </c>
    </row>
  </sheetData>
  <mergeCells count="6">
    <mergeCell ref="AS1:AZ1"/>
    <mergeCell ref="B1:J1"/>
    <mergeCell ref="K1:S1"/>
    <mergeCell ref="T1:AB1"/>
    <mergeCell ref="AC1:AJ1"/>
    <mergeCell ref="AK1:AR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이준영/표준연구팀(SR)/Engineer/삼성전자</dc:creator>
  <cp:lastModifiedBy>이준영/연수생(SR)/Professional/삼성전자</cp:lastModifiedBy>
  <dcterms:created xsi:type="dcterms:W3CDTF">2020-10-16T10:56:18Z</dcterms:created>
  <dcterms:modified xsi:type="dcterms:W3CDTF">2020-10-16T11:05:04Z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E:\Work_documentation\RAN1#103-e\1016\LB_for FR1.xlsx</vt:lpwstr>
  </property>
</Properties>
</file>